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03/"/>
    </mc:Choice>
  </mc:AlternateContent>
  <xr:revisionPtr revIDLastSave="1" documentId="13_ncr:1_{DABD7A8B-3B27-4EBC-A568-9DD6FB792D70}" xr6:coauthVersionLast="47" xr6:coauthVersionMax="47" xr10:uidLastSave="{9154EA54-6644-4C68-8DFB-4BAB253B7480}"/>
  <bookViews>
    <workbookView xWindow="-110" yWindow="-110" windowWidth="38620" windowHeight="21220" tabRatio="874" activeTab="9" xr2:uid="{00000000-000D-0000-FFFF-FFFF00000000}"/>
  </bookViews>
  <sheets>
    <sheet name="Summary" sheetId="24" r:id="rId1"/>
    <sheet name="MDD Adjustments" sheetId="35" r:id="rId2"/>
    <sheet name="1a. RES - CP" sheetId="18" r:id="rId3"/>
    <sheet name="1b. RES - MDD" sheetId="27" r:id="rId4"/>
    <sheet name="2a. SGS - CP" sheetId="29" r:id="rId5"/>
    <sheet name="2b. SGS - MDD" sheetId="30" r:id="rId6"/>
    <sheet name="3a. GS - CP" sheetId="31" r:id="rId7"/>
    <sheet name="3b. GS - MDD" sheetId="32" r:id="rId8"/>
    <sheet name="4a. LGS - CP" sheetId="33" r:id="rId9"/>
    <sheet name="4b. LGS - MDD" sheetId="34" r:id="rId10"/>
  </sheets>
  <externalReferences>
    <externalReference r:id="rId11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8" i="35" l="1"/>
  <c r="C98" i="35"/>
  <c r="C96" i="35"/>
  <c r="D96" i="35" l="1"/>
  <c r="D97" i="35" s="1"/>
  <c r="D92" i="35"/>
  <c r="C92" i="35"/>
  <c r="C97" i="35"/>
  <c r="J40" i="35"/>
  <c r="J38" i="35"/>
  <c r="J39" i="35" s="1"/>
  <c r="D40" i="35"/>
  <c r="D38" i="35"/>
  <c r="D39" i="35" s="1"/>
  <c r="I40" i="35"/>
  <c r="I38" i="35"/>
  <c r="I39" i="35" s="1"/>
  <c r="C40" i="35"/>
  <c r="C38" i="35"/>
  <c r="C39" i="35" s="1"/>
  <c r="J34" i="35"/>
  <c r="I34" i="35"/>
  <c r="D34" i="35"/>
  <c r="C34" i="35"/>
  <c r="P11" i="35"/>
  <c r="P9" i="35"/>
  <c r="P10" i="35" s="1"/>
  <c r="J9" i="35"/>
  <c r="J10" i="35" s="1"/>
  <c r="J11" i="35"/>
  <c r="P5" i="35"/>
  <c r="O5" i="35"/>
  <c r="J5" i="35"/>
  <c r="I5" i="35"/>
  <c r="O11" i="35"/>
  <c r="O9" i="35"/>
  <c r="O10" i="35" s="1"/>
  <c r="I11" i="35"/>
  <c r="I9" i="35"/>
  <c r="I10" i="35" s="1"/>
  <c r="D5" i="35"/>
  <c r="C5" i="35"/>
  <c r="D11" i="35"/>
  <c r="D9" i="35"/>
  <c r="D10" i="35" s="1"/>
  <c r="C11" i="35"/>
  <c r="C9" i="35"/>
  <c r="C10" i="35" s="1"/>
  <c r="J47" i="35" l="1"/>
  <c r="J56" i="35"/>
  <c r="H16" i="24" s="1"/>
  <c r="I49" i="35"/>
  <c r="I48" i="35"/>
  <c r="I47" i="35"/>
  <c r="J49" i="35"/>
  <c r="J52" i="35" s="1"/>
  <c r="J54" i="35" s="1"/>
  <c r="J41" i="35"/>
  <c r="J42" i="35" s="1"/>
  <c r="I41" i="35" l="1"/>
  <c r="I50" i="35" l="1"/>
  <c r="I54" i="35" s="1"/>
  <c r="I42" i="35"/>
  <c r="D107" i="35" l="1"/>
  <c r="D110" i="35" s="1"/>
  <c r="D105" i="35"/>
  <c r="C105" i="35"/>
  <c r="D49" i="35"/>
  <c r="D52" i="35" s="1"/>
  <c r="C49" i="35"/>
  <c r="P20" i="35"/>
  <c r="P23" i="35" s="1"/>
  <c r="O20" i="35"/>
  <c r="J20" i="35"/>
  <c r="J23" i="35" s="1"/>
  <c r="I20" i="35"/>
  <c r="D20" i="35"/>
  <c r="D23" i="35" s="1"/>
  <c r="C20" i="35"/>
  <c r="P18" i="35"/>
  <c r="O18" i="35"/>
  <c r="D18" i="35"/>
  <c r="D25" i="35" s="1"/>
  <c r="C18" i="35"/>
  <c r="J12" i="35"/>
  <c r="Z23" i="34"/>
  <c r="Z24" i="34"/>
  <c r="G53" i="34"/>
  <c r="Z25" i="34"/>
  <c r="G54" i="34"/>
  <c r="J54" i="34"/>
  <c r="K54" i="34"/>
  <c r="J9" i="24"/>
  <c r="Z26" i="34"/>
  <c r="Z27" i="34"/>
  <c r="G56" i="34"/>
  <c r="Z28" i="34"/>
  <c r="Z29" i="34"/>
  <c r="Z30" i="34"/>
  <c r="Z31" i="34"/>
  <c r="G60" i="34"/>
  <c r="J60" i="34"/>
  <c r="K60" i="34"/>
  <c r="J15" i="24"/>
  <c r="Z32" i="34"/>
  <c r="Z33" i="34"/>
  <c r="Z22" i="34"/>
  <c r="Z23" i="33"/>
  <c r="G52" i="33"/>
  <c r="J52" i="33"/>
  <c r="K52" i="33"/>
  <c r="F7" i="24"/>
  <c r="Z24" i="33"/>
  <c r="Z25" i="33"/>
  <c r="G54" i="33"/>
  <c r="Z26" i="33"/>
  <c r="Z27" i="33"/>
  <c r="G56" i="33"/>
  <c r="J56" i="33"/>
  <c r="K56" i="33"/>
  <c r="F11" i="24"/>
  <c r="Z28" i="33"/>
  <c r="G57" i="33"/>
  <c r="J57" i="33"/>
  <c r="K57" i="33"/>
  <c r="F12" i="24"/>
  <c r="Z29" i="33"/>
  <c r="Z30" i="33"/>
  <c r="Z31" i="33"/>
  <c r="G60" i="33"/>
  <c r="J60" i="33"/>
  <c r="K60" i="33"/>
  <c r="F15" i="24"/>
  <c r="Z32" i="33"/>
  <c r="Z33" i="33"/>
  <c r="G62" i="33"/>
  <c r="J62" i="33"/>
  <c r="K62" i="33"/>
  <c r="F17" i="24"/>
  <c r="Z22" i="33"/>
  <c r="Z23" i="32"/>
  <c r="Z24" i="32"/>
  <c r="Z25" i="32"/>
  <c r="Z26" i="32"/>
  <c r="Z27" i="32"/>
  <c r="Z28" i="32"/>
  <c r="Z29" i="32"/>
  <c r="G59" i="32"/>
  <c r="J59" i="32"/>
  <c r="K59" i="32"/>
  <c r="I13" i="24"/>
  <c r="Z30" i="32"/>
  <c r="Z31" i="32"/>
  <c r="G61" i="32"/>
  <c r="J61" i="32"/>
  <c r="K61" i="32"/>
  <c r="I15" i="24"/>
  <c r="Z32" i="32"/>
  <c r="Z33" i="32"/>
  <c r="Z22" i="32"/>
  <c r="Z23" i="31"/>
  <c r="G53" i="31"/>
  <c r="J53" i="31"/>
  <c r="Z24" i="31"/>
  <c r="G54" i="31"/>
  <c r="J54" i="31"/>
  <c r="Z25" i="31"/>
  <c r="G55" i="31"/>
  <c r="J55" i="31"/>
  <c r="K55" i="31"/>
  <c r="E9" i="24"/>
  <c r="Z26" i="31"/>
  <c r="G56" i="31"/>
  <c r="J56" i="31"/>
  <c r="K56" i="31"/>
  <c r="E10" i="24"/>
  <c r="Z27" i="31"/>
  <c r="G57" i="31"/>
  <c r="J57" i="31"/>
  <c r="K57" i="31"/>
  <c r="E11" i="24"/>
  <c r="Z28" i="31"/>
  <c r="G58" i="31"/>
  <c r="J58" i="31"/>
  <c r="K58" i="31"/>
  <c r="E12" i="24"/>
  <c r="Z29" i="31"/>
  <c r="G59" i="31"/>
  <c r="J59" i="31"/>
  <c r="Z30" i="31"/>
  <c r="G60" i="31"/>
  <c r="J60" i="31"/>
  <c r="Z31" i="31"/>
  <c r="G61" i="31"/>
  <c r="J61" i="31"/>
  <c r="Z32" i="31"/>
  <c r="Z33" i="31"/>
  <c r="Z22" i="31"/>
  <c r="Z23" i="30"/>
  <c r="Z24" i="30"/>
  <c r="Z25" i="30"/>
  <c r="Z26" i="30"/>
  <c r="Z27" i="30"/>
  <c r="Z28" i="30"/>
  <c r="Z29" i="30"/>
  <c r="Z30" i="30"/>
  <c r="Z31" i="30"/>
  <c r="Z32" i="30"/>
  <c r="Z33" i="30"/>
  <c r="Z22" i="30"/>
  <c r="Z23" i="29"/>
  <c r="Z24" i="29"/>
  <c r="Z25" i="29"/>
  <c r="Z26" i="29"/>
  <c r="Z27" i="29"/>
  <c r="Z28" i="29"/>
  <c r="Z29" i="29"/>
  <c r="Z30" i="29"/>
  <c r="Z31" i="29"/>
  <c r="Z32" i="29"/>
  <c r="Z33" i="29"/>
  <c r="Z22" i="29"/>
  <c r="Z23" i="27"/>
  <c r="I59" i="27"/>
  <c r="Z24" i="27"/>
  <c r="Z25" i="27"/>
  <c r="Z26" i="27"/>
  <c r="J62" i="27"/>
  <c r="Z27" i="27"/>
  <c r="Z28" i="27"/>
  <c r="J64" i="27"/>
  <c r="Z29" i="27"/>
  <c r="K65" i="27"/>
  <c r="Z30" i="27"/>
  <c r="K66" i="27"/>
  <c r="Z31" i="27"/>
  <c r="J67" i="27"/>
  <c r="Z32" i="27"/>
  <c r="Z33" i="27"/>
  <c r="J69" i="27"/>
  <c r="Z22" i="27"/>
  <c r="Z23" i="18"/>
  <c r="K59" i="18"/>
  <c r="Z24" i="18"/>
  <c r="Z25" i="18"/>
  <c r="K61" i="18"/>
  <c r="Z26" i="18"/>
  <c r="Z27" i="18"/>
  <c r="Z28" i="18"/>
  <c r="Z29" i="18"/>
  <c r="Z30" i="18"/>
  <c r="I66" i="18"/>
  <c r="Z31" i="18"/>
  <c r="Z32" i="18"/>
  <c r="Z33" i="18"/>
  <c r="Z22" i="18"/>
  <c r="E54" i="34"/>
  <c r="E56" i="30"/>
  <c r="E60" i="30"/>
  <c r="E64" i="30"/>
  <c r="E52" i="34"/>
  <c r="I52" i="34"/>
  <c r="E53" i="34"/>
  <c r="E55" i="34"/>
  <c r="I55" i="34"/>
  <c r="E56" i="34"/>
  <c r="E57" i="34"/>
  <c r="E58" i="34"/>
  <c r="I58" i="34"/>
  <c r="E59" i="34"/>
  <c r="I59" i="34"/>
  <c r="E60" i="34"/>
  <c r="I60" i="34"/>
  <c r="E61" i="34"/>
  <c r="E62" i="34"/>
  <c r="E56" i="32"/>
  <c r="E60" i="32"/>
  <c r="E55" i="30"/>
  <c r="I55" i="30"/>
  <c r="E57" i="30"/>
  <c r="E59" i="30"/>
  <c r="E61" i="30"/>
  <c r="E62" i="30"/>
  <c r="E63" i="30"/>
  <c r="I63" i="30"/>
  <c r="G60" i="27"/>
  <c r="E56" i="29"/>
  <c r="G68" i="18"/>
  <c r="H64" i="18"/>
  <c r="H60" i="18"/>
  <c r="H67" i="18"/>
  <c r="H63" i="18"/>
  <c r="H59" i="18"/>
  <c r="G53" i="33"/>
  <c r="J53" i="33"/>
  <c r="K53" i="33"/>
  <c r="F8" i="24"/>
  <c r="G61" i="33"/>
  <c r="G51" i="33"/>
  <c r="J51" i="33"/>
  <c r="K51" i="33"/>
  <c r="F6" i="24"/>
  <c r="K64" i="27"/>
  <c r="K59" i="27"/>
  <c r="G61" i="34"/>
  <c r="G58" i="34"/>
  <c r="J58" i="34"/>
  <c r="K58" i="34"/>
  <c r="J13" i="24"/>
  <c r="G51" i="34"/>
  <c r="E52" i="33"/>
  <c r="E53" i="33"/>
  <c r="E55" i="33"/>
  <c r="I55" i="33"/>
  <c r="E56" i="33"/>
  <c r="E57" i="33"/>
  <c r="E60" i="33"/>
  <c r="E61" i="33"/>
  <c r="E62" i="33"/>
  <c r="E59" i="33"/>
  <c r="E58" i="33"/>
  <c r="E54" i="33"/>
  <c r="E51" i="33"/>
  <c r="I51" i="33"/>
  <c r="C59" i="33"/>
  <c r="C58" i="33"/>
  <c r="D57" i="33"/>
  <c r="D56" i="33"/>
  <c r="I56" i="33"/>
  <c r="D55" i="33"/>
  <c r="D53" i="33"/>
  <c r="D52" i="33"/>
  <c r="D51" i="33"/>
  <c r="E63" i="31"/>
  <c r="E62" i="31"/>
  <c r="E59" i="31"/>
  <c r="E58" i="31"/>
  <c r="E56" i="31"/>
  <c r="C63" i="31"/>
  <c r="D63" i="31"/>
  <c r="C62" i="31"/>
  <c r="D62" i="31"/>
  <c r="I62" i="31"/>
  <c r="C61" i="31"/>
  <c r="D61" i="31"/>
  <c r="C60" i="31"/>
  <c r="D60" i="31"/>
  <c r="C59" i="31"/>
  <c r="C58" i="31"/>
  <c r="D58" i="31"/>
  <c r="I58" i="31"/>
  <c r="C56" i="31"/>
  <c r="D56" i="31"/>
  <c r="C55" i="31"/>
  <c r="D55" i="31"/>
  <c r="I55" i="31"/>
  <c r="C54" i="31"/>
  <c r="C53" i="31"/>
  <c r="D53" i="31"/>
  <c r="C52" i="31"/>
  <c r="D52" i="31"/>
  <c r="E63" i="29"/>
  <c r="F63" i="29"/>
  <c r="E62" i="29"/>
  <c r="E59" i="29"/>
  <c r="E58" i="29"/>
  <c r="E55" i="29"/>
  <c r="E54" i="29"/>
  <c r="E53" i="29"/>
  <c r="C64" i="29"/>
  <c r="D64" i="29"/>
  <c r="C63" i="29"/>
  <c r="D63" i="29"/>
  <c r="C61" i="29"/>
  <c r="D61" i="29"/>
  <c r="C60" i="29"/>
  <c r="D60" i="29"/>
  <c r="C58" i="29"/>
  <c r="D58" i="29"/>
  <c r="C57" i="29"/>
  <c r="D57" i="29"/>
  <c r="C55" i="29"/>
  <c r="D55" i="29"/>
  <c r="C54" i="29"/>
  <c r="D54" i="29"/>
  <c r="C53" i="29"/>
  <c r="D53" i="29"/>
  <c r="H69" i="18"/>
  <c r="H66" i="18"/>
  <c r="F66" i="18"/>
  <c r="H65" i="18"/>
  <c r="H62" i="18"/>
  <c r="H61" i="18"/>
  <c r="H58" i="18"/>
  <c r="C68" i="18"/>
  <c r="E68" i="18"/>
  <c r="C67" i="18"/>
  <c r="E67" i="18"/>
  <c r="C66" i="18"/>
  <c r="C64" i="18"/>
  <c r="C63" i="18"/>
  <c r="C62" i="18"/>
  <c r="C61" i="18"/>
  <c r="C60" i="18"/>
  <c r="E60" i="18"/>
  <c r="C59" i="18"/>
  <c r="E59" i="18"/>
  <c r="C58" i="18"/>
  <c r="E58" i="18"/>
  <c r="L58" i="18"/>
  <c r="E51" i="34"/>
  <c r="D60" i="34"/>
  <c r="D58" i="34"/>
  <c r="D54" i="34"/>
  <c r="E61" i="32"/>
  <c r="E57" i="32"/>
  <c r="I57" i="32"/>
  <c r="E55" i="32"/>
  <c r="E53" i="32"/>
  <c r="E52" i="32"/>
  <c r="C63" i="32"/>
  <c r="D63" i="32"/>
  <c r="C62" i="32"/>
  <c r="D62" i="32"/>
  <c r="C61" i="32"/>
  <c r="D61" i="32"/>
  <c r="C59" i="32"/>
  <c r="D59" i="32"/>
  <c r="I59" i="32"/>
  <c r="C57" i="32"/>
  <c r="D57" i="32"/>
  <c r="C56" i="32"/>
  <c r="D56" i="32"/>
  <c r="C54" i="32"/>
  <c r="D54" i="32"/>
  <c r="C53" i="32"/>
  <c r="D53" i="32"/>
  <c r="C52" i="32"/>
  <c r="D52" i="32"/>
  <c r="I52" i="32"/>
  <c r="E53" i="30"/>
  <c r="C62" i="30"/>
  <c r="D62" i="30"/>
  <c r="C60" i="30"/>
  <c r="D60" i="30"/>
  <c r="I60" i="30"/>
  <c r="C59" i="30"/>
  <c r="D59" i="30"/>
  <c r="C57" i="30"/>
  <c r="D57" i="30"/>
  <c r="C55" i="30"/>
  <c r="D55" i="30"/>
  <c r="C54" i="30"/>
  <c r="D54" i="30"/>
  <c r="H69" i="27"/>
  <c r="H67" i="27"/>
  <c r="F67" i="27"/>
  <c r="H66" i="27"/>
  <c r="F66" i="27"/>
  <c r="H65" i="27"/>
  <c r="H61" i="27"/>
  <c r="H59" i="27"/>
  <c r="F59" i="27"/>
  <c r="H58" i="27"/>
  <c r="C69" i="27"/>
  <c r="C67" i="27"/>
  <c r="C66" i="27"/>
  <c r="D66" i="27"/>
  <c r="C65" i="27"/>
  <c r="E65" i="27"/>
  <c r="C64" i="27"/>
  <c r="C63" i="27"/>
  <c r="C60" i="27"/>
  <c r="C59" i="27"/>
  <c r="D52" i="34"/>
  <c r="C55" i="34"/>
  <c r="C58" i="34"/>
  <c r="C59" i="34"/>
  <c r="C62" i="34"/>
  <c r="D62" i="33"/>
  <c r="I62" i="33"/>
  <c r="E54" i="32"/>
  <c r="I56" i="32"/>
  <c r="E58" i="32"/>
  <c r="E59" i="32"/>
  <c r="E62" i="32"/>
  <c r="E63" i="32"/>
  <c r="C55" i="32"/>
  <c r="D55" i="32"/>
  <c r="C58" i="32"/>
  <c r="D58" i="32"/>
  <c r="C60" i="32"/>
  <c r="D60" i="32"/>
  <c r="E53" i="31"/>
  <c r="E55" i="31"/>
  <c r="E57" i="31"/>
  <c r="D54" i="31"/>
  <c r="C57" i="31"/>
  <c r="D57" i="31"/>
  <c r="D59" i="31"/>
  <c r="C56" i="30"/>
  <c r="D56" i="30"/>
  <c r="C58" i="30"/>
  <c r="D58" i="30"/>
  <c r="C61" i="30"/>
  <c r="D61" i="30"/>
  <c r="C63" i="30"/>
  <c r="D63" i="30"/>
  <c r="C64" i="30"/>
  <c r="D64" i="30"/>
  <c r="I64" i="30"/>
  <c r="C53" i="30"/>
  <c r="D53" i="30"/>
  <c r="C56" i="29"/>
  <c r="D56" i="29"/>
  <c r="C59" i="29"/>
  <c r="D59" i="29"/>
  <c r="C62" i="29"/>
  <c r="D62" i="29"/>
  <c r="G69" i="27"/>
  <c r="G61" i="27"/>
  <c r="C68" i="27"/>
  <c r="C62" i="27"/>
  <c r="C61" i="27"/>
  <c r="C58" i="27"/>
  <c r="G69" i="18"/>
  <c r="G67" i="18"/>
  <c r="C65" i="18"/>
  <c r="E65" i="18"/>
  <c r="C69" i="18"/>
  <c r="E69" i="18"/>
  <c r="F64" i="30"/>
  <c r="F60" i="30"/>
  <c r="F56" i="30"/>
  <c r="F62" i="30"/>
  <c r="I62" i="30"/>
  <c r="F61" i="30"/>
  <c r="I61" i="30"/>
  <c r="F57" i="30"/>
  <c r="F53" i="30"/>
  <c r="F63" i="30"/>
  <c r="F59" i="30"/>
  <c r="F55" i="30"/>
  <c r="F62" i="29"/>
  <c r="F54" i="29"/>
  <c r="F59" i="29"/>
  <c r="I59" i="29"/>
  <c r="C62" i="33"/>
  <c r="C52" i="34"/>
  <c r="D62" i="34"/>
  <c r="D55" i="34"/>
  <c r="D59" i="34"/>
  <c r="C51" i="33"/>
  <c r="F56" i="29"/>
  <c r="G59" i="27"/>
  <c r="G66" i="27"/>
  <c r="D60" i="33"/>
  <c r="I60" i="33"/>
  <c r="C60" i="33"/>
  <c r="C56" i="33"/>
  <c r="G67" i="27"/>
  <c r="G58" i="27"/>
  <c r="D58" i="33"/>
  <c r="I58" i="33"/>
  <c r="C60" i="34"/>
  <c r="C55" i="33"/>
  <c r="I57" i="33"/>
  <c r="D59" i="33"/>
  <c r="C53" i="33"/>
  <c r="C52" i="33"/>
  <c r="C57" i="33"/>
  <c r="G53" i="32"/>
  <c r="J53" i="32"/>
  <c r="K53" i="32"/>
  <c r="I7" i="24"/>
  <c r="G63" i="31"/>
  <c r="J63" i="31"/>
  <c r="K63" i="31"/>
  <c r="E17" i="24"/>
  <c r="G62" i="31"/>
  <c r="J62" i="31"/>
  <c r="K62" i="31"/>
  <c r="E16" i="24"/>
  <c r="K58" i="27"/>
  <c r="G63" i="27"/>
  <c r="G68" i="27"/>
  <c r="G65" i="27"/>
  <c r="K67" i="27"/>
  <c r="F61" i="27"/>
  <c r="F69" i="27"/>
  <c r="F65" i="27"/>
  <c r="J58" i="27"/>
  <c r="M58" i="27"/>
  <c r="N58" i="27"/>
  <c r="G6" i="24"/>
  <c r="F58" i="27"/>
  <c r="L58" i="27"/>
  <c r="G62" i="18"/>
  <c r="K64" i="18"/>
  <c r="G64" i="18"/>
  <c r="G60" i="18"/>
  <c r="G65" i="18"/>
  <c r="D58" i="18"/>
  <c r="E62" i="18"/>
  <c r="D62" i="18"/>
  <c r="E64" i="18"/>
  <c r="D64" i="18"/>
  <c r="D69" i="18"/>
  <c r="D65" i="18"/>
  <c r="G58" i="18"/>
  <c r="D60" i="18"/>
  <c r="G61" i="18"/>
  <c r="D67" i="18"/>
  <c r="G59" i="18"/>
  <c r="F68" i="18"/>
  <c r="F64" i="18"/>
  <c r="F60" i="18"/>
  <c r="L60" i="18"/>
  <c r="G63" i="18"/>
  <c r="F67" i="18"/>
  <c r="F63" i="18"/>
  <c r="F59" i="18"/>
  <c r="L59" i="18"/>
  <c r="F62" i="18"/>
  <c r="F69" i="18"/>
  <c r="F65" i="18"/>
  <c r="L65" i="18"/>
  <c r="F61" i="18"/>
  <c r="F53" i="29"/>
  <c r="I53" i="30"/>
  <c r="F58" i="18"/>
  <c r="I57" i="30"/>
  <c r="K58" i="18"/>
  <c r="J58" i="18"/>
  <c r="I58" i="18"/>
  <c r="I62" i="29"/>
  <c r="E59" i="27"/>
  <c r="D59" i="27"/>
  <c r="L59" i="27"/>
  <c r="E66" i="27"/>
  <c r="E63" i="27"/>
  <c r="D63" i="27"/>
  <c r="C54" i="34"/>
  <c r="H62" i="27"/>
  <c r="L62" i="27"/>
  <c r="F62" i="27"/>
  <c r="G62" i="27"/>
  <c r="I61" i="32"/>
  <c r="D51" i="34"/>
  <c r="C51" i="34"/>
  <c r="E68" i="27"/>
  <c r="D68" i="27"/>
  <c r="L67" i="18"/>
  <c r="I64" i="18"/>
  <c r="D59" i="18"/>
  <c r="G52" i="31"/>
  <c r="J52" i="31"/>
  <c r="K52" i="31"/>
  <c r="E6" i="24"/>
  <c r="I62" i="34"/>
  <c r="E61" i="29"/>
  <c r="F61" i="29"/>
  <c r="D61" i="27"/>
  <c r="L61" i="27"/>
  <c r="E61" i="27"/>
  <c r="E58" i="27"/>
  <c r="D58" i="27"/>
  <c r="E64" i="27"/>
  <c r="D64" i="27"/>
  <c r="I63" i="32"/>
  <c r="E67" i="27"/>
  <c r="L67" i="27"/>
  <c r="D67" i="27"/>
  <c r="D69" i="27"/>
  <c r="L69" i="27"/>
  <c r="E69" i="27"/>
  <c r="L62" i="18"/>
  <c r="J59" i="18"/>
  <c r="D68" i="18"/>
  <c r="J64" i="18"/>
  <c r="I67" i="27"/>
  <c r="I58" i="27"/>
  <c r="F58" i="29"/>
  <c r="I58" i="29"/>
  <c r="I56" i="30"/>
  <c r="E60" i="27"/>
  <c r="D60" i="27"/>
  <c r="I57" i="31"/>
  <c r="I62" i="32"/>
  <c r="I54" i="32"/>
  <c r="H63" i="27"/>
  <c r="F63" i="27"/>
  <c r="I60" i="32"/>
  <c r="C57" i="34"/>
  <c r="D57" i="34"/>
  <c r="I57" i="34"/>
  <c r="I54" i="34"/>
  <c r="E62" i="27"/>
  <c r="D62" i="27"/>
  <c r="I53" i="31"/>
  <c r="I58" i="32"/>
  <c r="H60" i="27"/>
  <c r="F60" i="27"/>
  <c r="G58" i="30"/>
  <c r="I53" i="32"/>
  <c r="I55" i="32"/>
  <c r="I63" i="31"/>
  <c r="I59" i="33"/>
  <c r="E60" i="31"/>
  <c r="I60" i="31"/>
  <c r="I54" i="29"/>
  <c r="I56" i="29"/>
  <c r="I63" i="29"/>
  <c r="E54" i="31"/>
  <c r="I54" i="31"/>
  <c r="I56" i="31"/>
  <c r="I59" i="31"/>
  <c r="G66" i="18"/>
  <c r="I53" i="29"/>
  <c r="D65" i="27"/>
  <c r="L65" i="27"/>
  <c r="F55" i="29"/>
  <c r="I55" i="29"/>
  <c r="E61" i="31"/>
  <c r="I61" i="31"/>
  <c r="I53" i="33"/>
  <c r="E52" i="31"/>
  <c r="I52" i="31"/>
  <c r="I52" i="33"/>
  <c r="I61" i="29"/>
  <c r="L63" i="27"/>
  <c r="K66" i="18"/>
  <c r="L60" i="27"/>
  <c r="I69" i="27"/>
  <c r="J61" i="18"/>
  <c r="I61" i="18"/>
  <c r="I59" i="18"/>
  <c r="M59" i="18"/>
  <c r="N59" i="18"/>
  <c r="C7" i="24"/>
  <c r="M64" i="18"/>
  <c r="M58" i="18"/>
  <c r="N58" i="18"/>
  <c r="C6" i="24"/>
  <c r="G55" i="34"/>
  <c r="J55" i="34"/>
  <c r="K55" i="34"/>
  <c r="J10" i="24"/>
  <c r="G59" i="33"/>
  <c r="J59" i="33"/>
  <c r="K59" i="33"/>
  <c r="F14" i="24"/>
  <c r="G55" i="33"/>
  <c r="J55" i="33"/>
  <c r="K55" i="33"/>
  <c r="F10" i="24"/>
  <c r="G56" i="32"/>
  <c r="J56" i="32"/>
  <c r="K56" i="32"/>
  <c r="I10" i="24"/>
  <c r="K59" i="31"/>
  <c r="E13" i="24"/>
  <c r="K60" i="31"/>
  <c r="E14" i="24"/>
  <c r="K53" i="31"/>
  <c r="E7" i="24"/>
  <c r="J66" i="27"/>
  <c r="K62" i="27"/>
  <c r="I66" i="27"/>
  <c r="I62" i="27"/>
  <c r="M62" i="27"/>
  <c r="N62" i="27"/>
  <c r="G10" i="24"/>
  <c r="I62" i="18"/>
  <c r="J66" i="18"/>
  <c r="K54" i="31"/>
  <c r="E8" i="24"/>
  <c r="M67" i="27"/>
  <c r="N67" i="27"/>
  <c r="G54" i="30"/>
  <c r="H54" i="30"/>
  <c r="K61" i="31"/>
  <c r="E15" i="24"/>
  <c r="G60" i="29"/>
  <c r="H60" i="29"/>
  <c r="I69" i="18"/>
  <c r="J69" i="18"/>
  <c r="K69" i="18"/>
  <c r="G60" i="32"/>
  <c r="J60" i="32"/>
  <c r="K60" i="32"/>
  <c r="I14" i="24"/>
  <c r="G54" i="32"/>
  <c r="J54" i="32"/>
  <c r="K54" i="32"/>
  <c r="I8" i="24"/>
  <c r="J51" i="34"/>
  <c r="G52" i="34"/>
  <c r="J52" i="34"/>
  <c r="K52" i="34"/>
  <c r="J7" i="24"/>
  <c r="G55" i="32"/>
  <c r="J55" i="32"/>
  <c r="K55" i="32"/>
  <c r="I9" i="24"/>
  <c r="I65" i="27"/>
  <c r="J65" i="27"/>
  <c r="G62" i="34"/>
  <c r="J62" i="34"/>
  <c r="K62" i="34"/>
  <c r="J17" i="24"/>
  <c r="G52" i="32"/>
  <c r="J52" i="32"/>
  <c r="K52" i="32"/>
  <c r="I6" i="24"/>
  <c r="G57" i="30"/>
  <c r="H57" i="30"/>
  <c r="J59" i="27"/>
  <c r="M59" i="27"/>
  <c r="N59" i="27"/>
  <c r="J62" i="18"/>
  <c r="K69" i="27"/>
  <c r="M69" i="27"/>
  <c r="N69" i="27"/>
  <c r="G17" i="24"/>
  <c r="L66" i="27"/>
  <c r="C56" i="34"/>
  <c r="D56" i="34"/>
  <c r="J56" i="34"/>
  <c r="K56" i="34"/>
  <c r="J11" i="24"/>
  <c r="C61" i="34"/>
  <c r="D61" i="34"/>
  <c r="J61" i="34"/>
  <c r="K61" i="34"/>
  <c r="J16" i="24"/>
  <c r="I51" i="34"/>
  <c r="D61" i="18"/>
  <c r="L61" i="18"/>
  <c r="E61" i="18"/>
  <c r="E66" i="18"/>
  <c r="D66" i="18"/>
  <c r="M66" i="18"/>
  <c r="J60" i="18"/>
  <c r="I60" i="18"/>
  <c r="K60" i="18"/>
  <c r="I64" i="27"/>
  <c r="M64" i="27"/>
  <c r="H58" i="30"/>
  <c r="J58" i="30"/>
  <c r="K58" i="30"/>
  <c r="H11" i="24"/>
  <c r="L64" i="18"/>
  <c r="N64" i="18"/>
  <c r="C12" i="24"/>
  <c r="K62" i="18"/>
  <c r="E63" i="18"/>
  <c r="D63" i="18"/>
  <c r="D61" i="33"/>
  <c r="J61" i="33"/>
  <c r="C61" i="33"/>
  <c r="D54" i="33"/>
  <c r="I54" i="33"/>
  <c r="C54" i="33"/>
  <c r="L69" i="18"/>
  <c r="I59" i="30"/>
  <c r="G58" i="33"/>
  <c r="J58" i="33"/>
  <c r="K58" i="33"/>
  <c r="F13" i="24"/>
  <c r="G63" i="32"/>
  <c r="J63" i="32"/>
  <c r="K63" i="32"/>
  <c r="I17" i="24"/>
  <c r="E57" i="29"/>
  <c r="I57" i="29"/>
  <c r="F57" i="29"/>
  <c r="F60" i="29"/>
  <c r="E60" i="29"/>
  <c r="I60" i="29"/>
  <c r="F64" i="29"/>
  <c r="E64" i="29"/>
  <c r="I64" i="29"/>
  <c r="G57" i="32"/>
  <c r="J57" i="32"/>
  <c r="K57" i="32"/>
  <c r="I11" i="24"/>
  <c r="G59" i="34"/>
  <c r="J59" i="34"/>
  <c r="K59" i="34"/>
  <c r="J14" i="24"/>
  <c r="G62" i="32"/>
  <c r="J62" i="32"/>
  <c r="K62" i="32"/>
  <c r="I16" i="24"/>
  <c r="G58" i="32"/>
  <c r="J58" i="32"/>
  <c r="K58" i="32"/>
  <c r="I12" i="24"/>
  <c r="G57" i="34"/>
  <c r="J57" i="34"/>
  <c r="K57" i="34"/>
  <c r="J12" i="24"/>
  <c r="H68" i="27"/>
  <c r="F68" i="27"/>
  <c r="L68" i="27"/>
  <c r="H64" i="27"/>
  <c r="F64" i="27"/>
  <c r="L64" i="27"/>
  <c r="G64" i="27"/>
  <c r="E58" i="30"/>
  <c r="I58" i="30"/>
  <c r="F58" i="30"/>
  <c r="E54" i="30"/>
  <c r="I54" i="30"/>
  <c r="F54" i="30"/>
  <c r="C53" i="34"/>
  <c r="D53" i="34"/>
  <c r="I53" i="34"/>
  <c r="I61" i="34"/>
  <c r="H68" i="18"/>
  <c r="L68" i="18"/>
  <c r="I56" i="34"/>
  <c r="M66" i="27"/>
  <c r="N66" i="27"/>
  <c r="J60" i="29"/>
  <c r="K60" i="29"/>
  <c r="D13" i="24"/>
  <c r="J54" i="30"/>
  <c r="K54" i="30"/>
  <c r="H7" i="24"/>
  <c r="M65" i="27"/>
  <c r="N65" i="27"/>
  <c r="G13" i="24"/>
  <c r="M69" i="18"/>
  <c r="N69" i="18"/>
  <c r="C17" i="24"/>
  <c r="M62" i="18"/>
  <c r="N62" i="18"/>
  <c r="C10" i="24"/>
  <c r="H56" i="30"/>
  <c r="G56" i="30"/>
  <c r="I65" i="18"/>
  <c r="J65" i="18"/>
  <c r="K65" i="18"/>
  <c r="I61" i="27"/>
  <c r="K61" i="27"/>
  <c r="J61" i="27"/>
  <c r="G63" i="30"/>
  <c r="H63" i="30"/>
  <c r="G55" i="29"/>
  <c r="H55" i="29"/>
  <c r="I61" i="33"/>
  <c r="K61" i="33"/>
  <c r="F16" i="24"/>
  <c r="I63" i="27"/>
  <c r="J63" i="27"/>
  <c r="K63" i="27"/>
  <c r="H62" i="29"/>
  <c r="G62" i="29"/>
  <c r="G58" i="29"/>
  <c r="H58" i="29"/>
  <c r="L63" i="18"/>
  <c r="M60" i="18"/>
  <c r="N60" i="18"/>
  <c r="C8" i="24"/>
  <c r="J57" i="30"/>
  <c r="K57" i="30"/>
  <c r="J60" i="27"/>
  <c r="I60" i="27"/>
  <c r="K60" i="27"/>
  <c r="J68" i="27"/>
  <c r="K68" i="27"/>
  <c r="I68" i="27"/>
  <c r="G55" i="30"/>
  <c r="H55" i="30"/>
  <c r="G57" i="29"/>
  <c r="H57" i="29"/>
  <c r="G59" i="30"/>
  <c r="H59" i="30"/>
  <c r="G62" i="30"/>
  <c r="H62" i="30"/>
  <c r="H56" i="29"/>
  <c r="G56" i="29"/>
  <c r="G54" i="29"/>
  <c r="H54" i="29"/>
  <c r="H53" i="29"/>
  <c r="G53" i="29"/>
  <c r="J54" i="33"/>
  <c r="K54" i="33"/>
  <c r="F9" i="24"/>
  <c r="G61" i="29"/>
  <c r="H61" i="29"/>
  <c r="J53" i="34"/>
  <c r="K53" i="34"/>
  <c r="J8" i="24"/>
  <c r="G53" i="30"/>
  <c r="H53" i="30"/>
  <c r="G64" i="30"/>
  <c r="H64" i="30"/>
  <c r="M61" i="18"/>
  <c r="N61" i="18"/>
  <c r="C9" i="24"/>
  <c r="H60" i="30"/>
  <c r="G60" i="30"/>
  <c r="G64" i="29"/>
  <c r="H64" i="29"/>
  <c r="G63" i="29"/>
  <c r="H63" i="29"/>
  <c r="N64" i="27"/>
  <c r="G12" i="24"/>
  <c r="L66" i="18"/>
  <c r="N66" i="18"/>
  <c r="C14" i="24"/>
  <c r="K63" i="18"/>
  <c r="J63" i="18"/>
  <c r="I63" i="18"/>
  <c r="K51" i="34"/>
  <c r="G61" i="30"/>
  <c r="H61" i="30"/>
  <c r="I68" i="18"/>
  <c r="J68" i="18"/>
  <c r="K68" i="18"/>
  <c r="G59" i="29"/>
  <c r="H59" i="29"/>
  <c r="K67" i="18"/>
  <c r="J67" i="18"/>
  <c r="I67" i="18"/>
  <c r="J56" i="30"/>
  <c r="K56" i="30"/>
  <c r="H9" i="24"/>
  <c r="J62" i="29"/>
  <c r="K62" i="29"/>
  <c r="D15" i="24"/>
  <c r="J64" i="30"/>
  <c r="K64" i="30"/>
  <c r="H17" i="24"/>
  <c r="J59" i="30"/>
  <c r="K59" i="30"/>
  <c r="H12" i="24"/>
  <c r="J55" i="30"/>
  <c r="K55" i="30"/>
  <c r="H8" i="24"/>
  <c r="J60" i="30"/>
  <c r="K60" i="30"/>
  <c r="H13" i="24"/>
  <c r="J58" i="29"/>
  <c r="K58" i="29"/>
  <c r="D11" i="24"/>
  <c r="J55" i="29"/>
  <c r="K55" i="29"/>
  <c r="D8" i="24"/>
  <c r="J64" i="29"/>
  <c r="K64" i="29"/>
  <c r="D17" i="24"/>
  <c r="M63" i="27"/>
  <c r="N63" i="27"/>
  <c r="G11" i="24"/>
  <c r="M61" i="27"/>
  <c r="N61" i="27"/>
  <c r="G9" i="24"/>
  <c r="M68" i="18"/>
  <c r="N68" i="18"/>
  <c r="C16" i="24"/>
  <c r="M63" i="18"/>
  <c r="N63" i="18"/>
  <c r="C11" i="24"/>
  <c r="M67" i="18"/>
  <c r="N67" i="18"/>
  <c r="C15" i="24"/>
  <c r="J59" i="29"/>
  <c r="K59" i="29"/>
  <c r="D12" i="24"/>
  <c r="J61" i="29"/>
  <c r="K61" i="29"/>
  <c r="D14" i="24"/>
  <c r="M68" i="27"/>
  <c r="N68" i="27"/>
  <c r="G16" i="24"/>
  <c r="M60" i="27"/>
  <c r="N60" i="27"/>
  <c r="G8" i="24"/>
  <c r="J63" i="30"/>
  <c r="K63" i="30"/>
  <c r="J61" i="30"/>
  <c r="K61" i="30"/>
  <c r="H14" i="24"/>
  <c r="J63" i="29"/>
  <c r="K63" i="29"/>
  <c r="D16" i="24"/>
  <c r="J53" i="30"/>
  <c r="K53" i="30"/>
  <c r="H6" i="24"/>
  <c r="J54" i="29"/>
  <c r="K54" i="29"/>
  <c r="D7" i="24"/>
  <c r="J62" i="30"/>
  <c r="K62" i="30"/>
  <c r="H15" i="24"/>
  <c r="J57" i="29"/>
  <c r="K57" i="29"/>
  <c r="D10" i="24"/>
  <c r="J53" i="29"/>
  <c r="K53" i="29"/>
  <c r="D6" i="24"/>
  <c r="J56" i="29"/>
  <c r="K56" i="29"/>
  <c r="D9" i="24"/>
  <c r="M65" i="18"/>
  <c r="N65" i="18"/>
  <c r="C13" i="24"/>
  <c r="D41" i="35" l="1"/>
  <c r="D42" i="35" s="1"/>
  <c r="D47" i="35"/>
  <c r="D56" i="35" s="1"/>
  <c r="H10" i="24" s="1"/>
  <c r="J13" i="35"/>
  <c r="D114" i="35"/>
  <c r="J6" i="24" s="1"/>
  <c r="D112" i="35"/>
  <c r="D27" i="35"/>
  <c r="G7" i="24" s="1"/>
  <c r="P27" i="35"/>
  <c r="G15" i="24" s="1"/>
  <c r="P25" i="35"/>
  <c r="I19" i="35"/>
  <c r="I18" i="35"/>
  <c r="C48" i="35"/>
  <c r="C47" i="35"/>
  <c r="J18" i="35"/>
  <c r="C107" i="35"/>
  <c r="C19" i="35"/>
  <c r="O19" i="35"/>
  <c r="C106" i="35"/>
  <c r="D12" i="35"/>
  <c r="D13" i="35" s="1"/>
  <c r="P12" i="35"/>
  <c r="P13" i="35" s="1"/>
  <c r="D99" i="35"/>
  <c r="D100" i="35" s="1"/>
  <c r="C41" i="35" l="1"/>
  <c r="C50" i="35" s="1"/>
  <c r="D54" i="35"/>
  <c r="C12" i="35"/>
  <c r="C21" i="35" s="1"/>
  <c r="C25" i="35" s="1"/>
  <c r="C54" i="35"/>
  <c r="J27" i="35"/>
  <c r="G14" i="24" s="1"/>
  <c r="J25" i="35"/>
  <c r="C13" i="35"/>
  <c r="C42" i="35"/>
  <c r="C99" i="35"/>
  <c r="O12" i="35"/>
  <c r="I12" i="35"/>
  <c r="O21" i="35" l="1"/>
  <c r="O25" i="35" s="1"/>
  <c r="O13" i="35"/>
  <c r="C108" i="35"/>
  <c r="C112" i="35" s="1"/>
  <c r="C100" i="35"/>
  <c r="I21" i="35"/>
  <c r="I25" i="35" s="1"/>
  <c r="I13" i="35"/>
</calcChain>
</file>

<file path=xl/sharedStrings.xml><?xml version="1.0" encoding="utf-8"?>
<sst xmlns="http://schemas.openxmlformats.org/spreadsheetml/2006/main" count="1055" uniqueCount="112">
  <si>
    <t>ETI - TYE December 2021 Weather Factors</t>
  </si>
  <si>
    <t>Coincident Peak Factors
(CP)</t>
  </si>
  <si>
    <t>Maximum Diversified Demand Factors
(MDD)</t>
  </si>
  <si>
    <t>Residential Electric Service</t>
  </si>
  <si>
    <t>Small General Service</t>
  </si>
  <si>
    <t>General Service</t>
  </si>
  <si>
    <t>Large General Service</t>
  </si>
  <si>
    <t>Residential MDD - February 2021</t>
  </si>
  <si>
    <t>Residential MDD - September 2021</t>
  </si>
  <si>
    <t>Residential MDD - October 2021</t>
  </si>
  <si>
    <t>New Adjustment Calculation (10/11/2022)</t>
  </si>
  <si>
    <t>Original weather factor:</t>
  </si>
  <si>
    <t>CP</t>
  </si>
  <si>
    <t>MDD</t>
  </si>
  <si>
    <t>Class</t>
  </si>
  <si>
    <t>Residential</t>
  </si>
  <si>
    <t xml:space="preserve">   Secondary Unadjusted</t>
  </si>
  <si>
    <t xml:space="preserve">      Weather Adj.</t>
  </si>
  <si>
    <t xml:space="preserve">      Customer Adjustment</t>
  </si>
  <si>
    <t xml:space="preserve">      Total Adjustment</t>
  </si>
  <si>
    <t>Total</t>
  </si>
  <si>
    <t>Notes</t>
  </si>
  <si>
    <t>[fixed]</t>
  </si>
  <si>
    <t>under revision</t>
  </si>
  <si>
    <t>[CP fixed]</t>
  </si>
  <si>
    <t>New Weather Adj.</t>
  </si>
  <si>
    <t>N/A</t>
  </si>
  <si>
    <t>[calc]</t>
  </si>
  <si>
    <t>New Total Adjustment</t>
  </si>
  <si>
    <t>CP and MDD Adjusted</t>
  </si>
  <si>
    <t>New Weather Factor</t>
  </si>
  <si>
    <t>Small General Service MDD - May 2021</t>
  </si>
  <si>
    <t>Small General Service MDD - Nov 2021</t>
  </si>
  <si>
    <t>Large General Service MDD - January 2021</t>
  </si>
  <si>
    <t>CP Demand Weather Factors for ETI</t>
  </si>
  <si>
    <t>RES Rate Class  |  TYE December 2021</t>
  </si>
  <si>
    <t>Rate Class:</t>
  </si>
  <si>
    <t>RES</t>
  </si>
  <si>
    <t>Peak Type:</t>
  </si>
  <si>
    <t>TY Peak DOM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</si>
  <si>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</si>
  <si>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</si>
  <si>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</si>
  <si>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</si>
  <si>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</si>
  <si>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</si>
  <si>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</si>
  <si>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</si>
  <si>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</si>
  <si>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</si>
  <si>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</si>
  <si>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</si>
  <si>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Temperatures</t>
  </si>
  <si>
    <t>Avg</t>
  </si>
  <si>
    <t>Weather Response Function</t>
  </si>
  <si>
    <t>Weekday Vlookup</t>
  </si>
  <si>
    <t>Sunday Vlookup</t>
  </si>
  <si>
    <t>Variable</t>
  </si>
  <si>
    <t>Coefficient</t>
  </si>
  <si>
    <t>StdErr</t>
  </si>
  <si>
    <t>T-Stat</t>
  </si>
  <si>
    <t>P-Value</t>
  </si>
  <si>
    <t>DayNum</t>
  </si>
  <si>
    <t>Constant</t>
  </si>
  <si>
    <t>-</t>
  </si>
  <si>
    <t>Sunday</t>
  </si>
  <si>
    <t>CDD70</t>
  </si>
  <si>
    <t>CDD80</t>
  </si>
  <si>
    <t>TWTF</t>
  </si>
  <si>
    <t>HDD60</t>
  </si>
  <si>
    <t>January</t>
  </si>
  <si>
    <t>March</t>
  </si>
  <si>
    <t>April</t>
  </si>
  <si>
    <t>September</t>
  </si>
  <si>
    <t>Thanksgiving</t>
  </si>
  <si>
    <t>Jan10</t>
  </si>
  <si>
    <t>Feb14</t>
  </si>
  <si>
    <t>Apr8</t>
  </si>
  <si>
    <t>Jun7</t>
  </si>
  <si>
    <t>AR</t>
  </si>
  <si>
    <t>R-Sq = 91.3%   R-Sq(adj) = 90.9%</t>
  </si>
  <si>
    <t>Weather Factor Calculation</t>
  </si>
  <si>
    <t>Month</t>
  </si>
  <si>
    <t>Test Year</t>
  </si>
  <si>
    <t>Normal</t>
  </si>
  <si>
    <t>Weather</t>
  </si>
  <si>
    <t>Weekday</t>
  </si>
  <si>
    <t>Pred. Value</t>
  </si>
  <si>
    <t>Factor</t>
  </si>
  <si>
    <t>MDD Demand Weather Factors for ETI</t>
  </si>
  <si>
    <t>SGS Rate Class  |  TYE December 2021</t>
  </si>
  <si>
    <t>SGS</t>
  </si>
  <si>
    <t>February</t>
  </si>
  <si>
    <t>November</t>
  </si>
  <si>
    <t>New Year's Day</t>
  </si>
  <si>
    <t>FriAftThanksgiving</t>
  </si>
  <si>
    <t>R-Sq = 80.4%   R-Sq(adj) = 79.9%</t>
  </si>
  <si>
    <t>GS Rate Class  |  TYE December 2021</t>
  </si>
  <si>
    <t>GS</t>
  </si>
  <si>
    <t>Weekend Vlookup</t>
  </si>
  <si>
    <t>Weekend</t>
  </si>
  <si>
    <t>CDD65</t>
  </si>
  <si>
    <t>Weekends</t>
  </si>
  <si>
    <t>August</t>
  </si>
  <si>
    <t>New Year's Eve</t>
  </si>
  <si>
    <t>Labor Day</t>
  </si>
  <si>
    <t xml:space="preserve"> R-Sq = 91.0%   R-Sq(adj) = 90.8%</t>
  </si>
  <si>
    <t>HDD</t>
  </si>
  <si>
    <t>LGS Rate Class  |  TYE December 2021</t>
  </si>
  <si>
    <t>LGS</t>
  </si>
  <si>
    <t>Feb16</t>
  </si>
  <si>
    <t xml:space="preserve"> R-Sq = 79.1%   R-Sq(adj) = 78.6%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</si>
</sst>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0.0%"/>
    <numFmt numFmtId="167" formatCode="0.0"/>
    <numFmt numFmtId="168" formatCode="_(* #,##0.000_);_(* \(#,##0.000\);_(* &quot;-&quot;??_);_(@_)"/>
    <numFmt numFmtId="169" formatCode="0.000"/>
    <numFmt numFmtId="170" formatCode="_(* #,##0_);[Red]_(* \(#,##0\);_(* &quot;-&quot;??_);_(@_)"/>
    <numFmt numFmtId="171" formatCode="0.000000%"/>
  </numFmts>
  <fonts count="2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MS Sans Serif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u/>
      <sz val="9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u val="singleAccounting"/>
      <sz val="10"/>
      <color rgb="FFFF000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10"/>
      <color indexed="18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23"/>
      </top>
      <bottom style="medium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55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23"/>
      </bottom>
      <diagonal/>
    </border>
    <border>
      <left style="thin">
        <color indexed="64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64"/>
      </right>
      <top/>
      <bottom style="hair">
        <color indexed="55"/>
      </bottom>
      <diagonal/>
    </border>
    <border>
      <left style="thin">
        <color indexed="64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medium">
        <color indexed="23"/>
      </top>
      <bottom style="hair">
        <color indexed="55"/>
      </bottom>
      <diagonal/>
    </border>
    <border>
      <left style="hair">
        <color indexed="64"/>
      </left>
      <right/>
      <top style="thin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/>
      <top/>
      <bottom style="thin">
        <color indexed="23"/>
      </bottom>
      <diagonal/>
    </border>
    <border>
      <left style="thin">
        <color indexed="55"/>
      </left>
      <right/>
      <top/>
      <bottom style="hair">
        <color indexed="55"/>
      </bottom>
      <diagonal/>
    </border>
    <border>
      <left style="thin">
        <color indexed="55"/>
      </left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23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thin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55"/>
      </right>
      <top/>
      <bottom style="medium">
        <color indexed="23"/>
      </bottom>
      <diagonal/>
    </border>
    <border>
      <left style="thin">
        <color indexed="55"/>
      </left>
      <right style="thin">
        <color indexed="55"/>
      </right>
      <top/>
      <bottom style="medium">
        <color indexed="23"/>
      </bottom>
      <diagonal/>
    </border>
    <border>
      <left style="medium">
        <color indexed="64"/>
      </left>
      <right style="medium">
        <color indexed="64"/>
      </right>
      <top/>
      <bottom style="medium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55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/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23"/>
      </bottom>
      <diagonal/>
    </border>
    <border>
      <left/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64"/>
      </left>
      <right style="medium">
        <color indexed="64"/>
      </right>
      <top style="hair">
        <color indexed="55"/>
      </top>
      <bottom style="hair">
        <color indexed="55"/>
      </bottom>
      <diagonal/>
    </border>
    <border>
      <left/>
      <right style="thin">
        <color indexed="55"/>
      </right>
      <top style="hair">
        <color indexed="55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hair">
        <color indexed="55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 style="hair">
        <color indexed="23"/>
      </top>
      <bottom style="hair">
        <color indexed="23"/>
      </bottom>
      <diagonal/>
    </border>
    <border>
      <left style="thin">
        <color indexed="55"/>
      </left>
      <right/>
      <top style="hair">
        <color indexed="23"/>
      </top>
      <bottom style="thin">
        <color indexed="55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thin">
        <color indexed="55"/>
      </left>
      <right/>
      <top style="medium">
        <color indexed="23"/>
      </top>
      <bottom style="hair">
        <color indexed="23"/>
      </bottom>
      <diagonal/>
    </border>
    <border>
      <left/>
      <right style="hair">
        <color indexed="64"/>
      </right>
      <top style="thin">
        <color indexed="23"/>
      </top>
      <bottom style="medium">
        <color indexed="23"/>
      </bottom>
      <diagonal/>
    </border>
    <border>
      <left/>
      <right style="hair">
        <color indexed="55"/>
      </right>
      <top style="medium">
        <color indexed="23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55"/>
      </top>
      <bottom style="hair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64"/>
      </right>
      <top style="medium">
        <color indexed="23"/>
      </top>
      <bottom style="hair">
        <color indexed="55"/>
      </bottom>
      <diagonal/>
    </border>
    <border>
      <left style="thin">
        <color indexed="23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23"/>
      </left>
      <right style="thin">
        <color indexed="64"/>
      </right>
      <top style="hair">
        <color indexed="55"/>
      </top>
      <bottom style="thin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55"/>
      </bottom>
      <diagonal/>
    </border>
    <border>
      <left/>
      <right/>
      <top style="thin">
        <color indexed="64"/>
      </top>
      <bottom style="hair">
        <color indexed="55"/>
      </bottom>
      <diagonal/>
    </border>
    <border>
      <left/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55"/>
      </left>
      <right/>
      <top style="thin">
        <color indexed="55"/>
      </top>
      <bottom style="medium">
        <color indexed="23"/>
      </bottom>
      <diagonal/>
    </border>
    <border>
      <left/>
      <right/>
      <top style="thin">
        <color indexed="55"/>
      </top>
      <bottom style="medium">
        <color indexed="23"/>
      </bottom>
      <diagonal/>
    </border>
    <border>
      <left style="thin">
        <color rgb="FF808080"/>
      </left>
      <right style="thin">
        <color rgb="FF808080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hair">
        <color indexed="64"/>
      </bottom>
      <diagonal/>
    </border>
    <border>
      <left/>
      <right style="thin">
        <color indexed="23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3"/>
      </right>
      <top style="hair">
        <color indexed="64"/>
      </top>
      <bottom style="hair">
        <color indexed="64"/>
      </bottom>
      <diagonal/>
    </border>
    <border>
      <left/>
      <right style="thin">
        <color indexed="23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hair">
        <color indexed="64"/>
      </top>
      <bottom style="thin">
        <color indexed="64"/>
      </bottom>
      <diagonal/>
    </border>
    <border>
      <left/>
      <right style="thin">
        <color indexed="23"/>
      </right>
      <top style="hair">
        <color indexed="64"/>
      </top>
      <bottom/>
      <diagonal/>
    </border>
    <border>
      <left style="thin">
        <color indexed="2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18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23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medium">
        <color indexed="12"/>
      </top>
      <bottom style="medium">
        <color indexed="12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>
      <alignment vertical="center" wrapText="1"/>
    </xf>
    <xf numFmtId="0" fontId="5" fillId="0" borderId="0">
      <alignment vertical="center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9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6" fillId="0" borderId="0" xfId="5" applyFont="1" applyBorder="1">
      <alignment vertical="center"/>
    </xf>
    <xf numFmtId="0" fontId="7" fillId="0" borderId="0" xfId="5" applyFont="1" applyBorder="1">
      <alignment vertical="center"/>
    </xf>
    <xf numFmtId="0" fontId="5" fillId="0" borderId="0" xfId="5" applyBorder="1">
      <alignment vertical="center"/>
    </xf>
    <xf numFmtId="0" fontId="6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9" fillId="0" borderId="0" xfId="0" applyFont="1"/>
    <xf numFmtId="14" fontId="4" fillId="0" borderId="3" xfId="4" applyNumberFormat="1" applyFont="1" applyFill="1" applyBorder="1">
      <alignment vertical="center" wrapText="1"/>
    </xf>
    <xf numFmtId="0" fontId="0" fillId="0" borderId="0" xfId="0" applyBorder="1"/>
    <xf numFmtId="9" fontId="0" fillId="0" borderId="0" xfId="0" applyNumberFormat="1"/>
    <xf numFmtId="0" fontId="10" fillId="0" borderId="0" xfId="0" applyFont="1" applyAlignment="1">
      <alignment horizontal="right"/>
    </xf>
    <xf numFmtId="0" fontId="0" fillId="0" borderId="4" xfId="0" applyFill="1" applyBorder="1"/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6" fontId="0" fillId="0" borderId="8" xfId="6" applyNumberFormat="1" applyFont="1" applyFill="1" applyBorder="1"/>
    <xf numFmtId="166" fontId="0" fillId="0" borderId="9" xfId="6" applyNumberFormat="1" applyFont="1" applyFill="1" applyBorder="1"/>
    <xf numFmtId="166" fontId="0" fillId="0" borderId="11" xfId="6" applyNumberFormat="1" applyFont="1" applyFill="1" applyBorder="1"/>
    <xf numFmtId="166" fontId="0" fillId="0" borderId="12" xfId="6" applyNumberFormat="1" applyFont="1" applyFill="1" applyBorder="1"/>
    <xf numFmtId="166" fontId="0" fillId="0" borderId="13" xfId="6" applyNumberFormat="1" applyFont="1" applyFill="1" applyBorder="1"/>
    <xf numFmtId="14" fontId="4" fillId="0" borderId="14" xfId="4" applyNumberFormat="1" applyFont="1" applyFill="1" applyBorder="1">
      <alignment vertical="center" wrapText="1"/>
    </xf>
    <xf numFmtId="0" fontId="6" fillId="0" borderId="15" xfId="4" applyFont="1" applyBorder="1" applyAlignment="1">
      <alignment horizontal="center" vertical="center" wrapText="1"/>
    </xf>
    <xf numFmtId="164" fontId="0" fillId="0" borderId="16" xfId="0" applyNumberFormat="1" applyFill="1" applyBorder="1"/>
    <xf numFmtId="164" fontId="0" fillId="0" borderId="17" xfId="0" applyNumberFormat="1" applyFill="1" applyBorder="1"/>
    <xf numFmtId="164" fontId="0" fillId="0" borderId="18" xfId="0" applyNumberFormat="1" applyFill="1" applyBorder="1"/>
    <xf numFmtId="0" fontId="0" fillId="0" borderId="19" xfId="0" applyFill="1" applyBorder="1" applyAlignment="1">
      <alignment horizontal="center" vertical="center" wrapText="1"/>
    </xf>
    <xf numFmtId="166" fontId="0" fillId="0" borderId="20" xfId="6" applyNumberFormat="1" applyFont="1" applyFill="1" applyBorder="1"/>
    <xf numFmtId="166" fontId="0" fillId="0" borderId="21" xfId="6" applyNumberFormat="1" applyFont="1" applyFill="1" applyBorder="1"/>
    <xf numFmtId="0" fontId="5" fillId="0" borderId="0" xfId="5" applyFill="1" applyBorder="1">
      <alignment vertical="center"/>
    </xf>
    <xf numFmtId="0" fontId="0" fillId="0" borderId="22" xfId="0" applyFill="1" applyBorder="1" applyAlignment="1">
      <alignment horizontal="center" vertical="center" wrapText="1"/>
    </xf>
    <xf numFmtId="14" fontId="6" fillId="2" borderId="23" xfId="4" applyNumberFormat="1" applyFont="1" applyFill="1" applyBorder="1">
      <alignment vertical="center" wrapText="1"/>
    </xf>
    <xf numFmtId="14" fontId="4" fillId="2" borderId="24" xfId="4" applyNumberFormat="1" applyFont="1" applyFill="1" applyBorder="1">
      <alignment vertical="center" wrapText="1"/>
    </xf>
    <xf numFmtId="14" fontId="4" fillId="2" borderId="3" xfId="4" applyNumberFormat="1" applyFont="1" applyFill="1" applyBorder="1">
      <alignment vertical="center" wrapText="1"/>
    </xf>
    <xf numFmtId="0" fontId="0" fillId="2" borderId="0" xfId="0" applyFill="1"/>
    <xf numFmtId="14" fontId="4" fillId="2" borderId="25" xfId="4" applyNumberFormat="1" applyFont="1" applyFill="1" applyBorder="1">
      <alignment vertical="center" wrapText="1"/>
    </xf>
    <xf numFmtId="14" fontId="4" fillId="2" borderId="26" xfId="4" applyNumberFormat="1" applyFont="1" applyFill="1" applyBorder="1">
      <alignment vertical="center" wrapText="1"/>
    </xf>
    <xf numFmtId="14" fontId="4" fillId="2" borderId="0" xfId="4" applyNumberFormat="1" applyFont="1" applyFill="1" applyBorder="1">
      <alignment vertical="center" wrapText="1"/>
    </xf>
    <xf numFmtId="14" fontId="6" fillId="2" borderId="27" xfId="4" applyNumberFormat="1" applyFont="1" applyFill="1" applyBorder="1">
      <alignment vertical="center" wrapText="1"/>
    </xf>
    <xf numFmtId="0" fontId="8" fillId="2" borderId="0" xfId="5" applyFont="1" applyFill="1" applyBorder="1">
      <alignment vertical="center"/>
    </xf>
    <xf numFmtId="1" fontId="0" fillId="2" borderId="0" xfId="0" applyNumberFormat="1" applyFill="1"/>
    <xf numFmtId="0" fontId="6" fillId="2" borderId="28" xfId="0" applyFont="1" applyFill="1" applyBorder="1"/>
    <xf numFmtId="0" fontId="6" fillId="2" borderId="28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0" fillId="2" borderId="0" xfId="0" applyFill="1" applyBorder="1"/>
    <xf numFmtId="0" fontId="6" fillId="2" borderId="33" xfId="4" applyFont="1" applyFill="1" applyBorder="1" applyAlignment="1">
      <alignment horizontal="center" vertical="center" wrapText="1"/>
    </xf>
    <xf numFmtId="0" fontId="6" fillId="2" borderId="34" xfId="4" applyFont="1" applyFill="1" applyBorder="1" applyAlignment="1">
      <alignment horizontal="center" vertical="center" wrapText="1"/>
    </xf>
    <xf numFmtId="0" fontId="6" fillId="2" borderId="35" xfId="4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/>
    </xf>
    <xf numFmtId="0" fontId="6" fillId="2" borderId="37" xfId="4" applyFont="1" applyFill="1" applyBorder="1" applyAlignment="1">
      <alignment horizontal="center" vertical="center" wrapText="1"/>
    </xf>
    <xf numFmtId="0" fontId="6" fillId="2" borderId="38" xfId="4" applyFont="1" applyFill="1" applyBorder="1" applyAlignment="1">
      <alignment horizontal="center" vertical="center" wrapText="1"/>
    </xf>
    <xf numFmtId="0" fontId="6" fillId="2" borderId="39" xfId="4" applyFont="1" applyFill="1" applyBorder="1" applyAlignment="1">
      <alignment horizontal="center" vertical="center" wrapText="1"/>
    </xf>
    <xf numFmtId="0" fontId="6" fillId="2" borderId="40" xfId="4" applyFont="1" applyFill="1" applyBorder="1" applyAlignment="1">
      <alignment horizontal="center" vertical="center" wrapText="1"/>
    </xf>
    <xf numFmtId="14" fontId="6" fillId="2" borderId="41" xfId="4" applyNumberFormat="1" applyFont="1" applyFill="1" applyBorder="1">
      <alignment vertical="center" wrapText="1"/>
    </xf>
    <xf numFmtId="1" fontId="4" fillId="2" borderId="0" xfId="4" applyNumberFormat="1" applyFont="1" applyFill="1" applyBorder="1">
      <alignment vertical="center" wrapText="1"/>
    </xf>
    <xf numFmtId="166" fontId="0" fillId="2" borderId="11" xfId="6" applyNumberFormat="1" applyFont="1" applyFill="1" applyBorder="1"/>
    <xf numFmtId="166" fontId="0" fillId="2" borderId="12" xfId="6" applyNumberFormat="1" applyFont="1" applyFill="1" applyBorder="1"/>
    <xf numFmtId="166" fontId="0" fillId="2" borderId="21" xfId="6" applyNumberFormat="1" applyFont="1" applyFill="1" applyBorder="1"/>
    <xf numFmtId="166" fontId="0" fillId="2" borderId="13" xfId="6" applyNumberFormat="1" applyFont="1" applyFill="1" applyBorder="1"/>
    <xf numFmtId="166" fontId="0" fillId="2" borderId="42" xfId="6" applyNumberFormat="1" applyFont="1" applyFill="1" applyBorder="1"/>
    <xf numFmtId="166" fontId="0" fillId="2" borderId="43" xfId="6" applyNumberFormat="1" applyFont="1" applyFill="1" applyBorder="1"/>
    <xf numFmtId="166" fontId="0" fillId="2" borderId="44" xfId="6" applyNumberFormat="1" applyFont="1" applyFill="1" applyBorder="1"/>
    <xf numFmtId="166" fontId="0" fillId="2" borderId="45" xfId="6" applyNumberFormat="1" applyFont="1" applyFill="1" applyBorder="1"/>
    <xf numFmtId="1" fontId="4" fillId="0" borderId="3" xfId="4" applyNumberFormat="1" applyFont="1" applyFill="1" applyBorder="1">
      <alignment vertical="center" wrapText="1"/>
    </xf>
    <xf numFmtId="1" fontId="4" fillId="0" borderId="12" xfId="4" applyNumberFormat="1" applyFont="1" applyFill="1" applyBorder="1" applyAlignment="1">
      <alignment horizontal="center" vertical="center" wrapText="1"/>
    </xf>
    <xf numFmtId="1" fontId="4" fillId="0" borderId="46" xfId="4" applyNumberFormat="1" applyFont="1" applyFill="1" applyBorder="1" applyAlignment="1">
      <alignment horizontal="center" vertical="center" wrapText="1"/>
    </xf>
    <xf numFmtId="165" fontId="4" fillId="0" borderId="47" xfId="1" applyNumberFormat="1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 wrapText="1"/>
    </xf>
    <xf numFmtId="165" fontId="4" fillId="0" borderId="49" xfId="1" applyNumberFormat="1" applyFont="1" applyFill="1" applyBorder="1" applyAlignment="1">
      <alignment vertical="center" wrapText="1"/>
    </xf>
    <xf numFmtId="165" fontId="4" fillId="0" borderId="46" xfId="1" applyNumberFormat="1" applyFont="1" applyFill="1" applyBorder="1" applyAlignment="1">
      <alignment vertical="center" wrapText="1"/>
    </xf>
    <xf numFmtId="0" fontId="12" fillId="2" borderId="0" xfId="0" applyFont="1" applyFill="1"/>
    <xf numFmtId="0" fontId="6" fillId="2" borderId="28" xfId="0" applyFont="1" applyFill="1" applyBorder="1" applyAlignment="1">
      <alignment horizontal="center"/>
    </xf>
    <xf numFmtId="14" fontId="4" fillId="0" borderId="24" xfId="4" applyNumberFormat="1" applyFont="1" applyFill="1" applyBorder="1">
      <alignment vertical="center" wrapText="1"/>
    </xf>
    <xf numFmtId="0" fontId="4" fillId="0" borderId="53" xfId="4" applyFont="1" applyFill="1" applyBorder="1" applyAlignment="1">
      <alignment horizontal="center" vertical="center" wrapText="1"/>
    </xf>
    <xf numFmtId="0" fontId="4" fillId="0" borderId="54" xfId="4" applyFont="1" applyFill="1" applyBorder="1" applyAlignment="1">
      <alignment horizontal="center" vertical="center" wrapText="1"/>
    </xf>
    <xf numFmtId="0" fontId="6" fillId="0" borderId="0" xfId="4" applyFont="1" applyFill="1" applyBorder="1">
      <alignment vertical="center" wrapText="1"/>
    </xf>
    <xf numFmtId="0" fontId="4" fillId="0" borderId="0" xfId="4" applyFont="1" applyFill="1" applyBorder="1">
      <alignment vertical="center" wrapText="1"/>
    </xf>
    <xf numFmtId="14" fontId="6" fillId="0" borderId="27" xfId="4" applyNumberFormat="1" applyFont="1" applyFill="1" applyBorder="1" applyAlignment="1">
      <alignment horizontal="center" vertical="center" wrapText="1"/>
    </xf>
    <xf numFmtId="0" fontId="6" fillId="0" borderId="23" xfId="4" applyFont="1" applyFill="1" applyBorder="1" applyAlignment="1">
      <alignment horizontal="center" vertical="center" wrapText="1"/>
    </xf>
    <xf numFmtId="14" fontId="6" fillId="0" borderId="23" xfId="4" applyNumberFormat="1" applyFont="1" applyFill="1" applyBorder="1" applyAlignment="1">
      <alignment horizontal="center" vertical="center" wrapText="1"/>
    </xf>
    <xf numFmtId="0" fontId="6" fillId="0" borderId="41" xfId="4" applyFont="1" applyFill="1" applyBorder="1" applyAlignment="1">
      <alignment horizontal="center" vertical="center" wrapText="1"/>
    </xf>
    <xf numFmtId="167" fontId="0" fillId="2" borderId="0" xfId="0" applyNumberFormat="1" applyFill="1"/>
    <xf numFmtId="0" fontId="6" fillId="0" borderId="40" xfId="4" applyFont="1" applyFill="1" applyBorder="1" applyAlignment="1">
      <alignment horizontal="center" vertical="center" wrapText="1"/>
    </xf>
    <xf numFmtId="1" fontId="4" fillId="0" borderId="56" xfId="4" applyNumberFormat="1" applyFont="1" applyFill="1" applyBorder="1" applyAlignment="1">
      <alignment horizontal="center" vertical="center" wrapText="1"/>
    </xf>
    <xf numFmtId="0" fontId="6" fillId="0" borderId="57" xfId="4" applyFont="1" applyBorder="1" applyAlignment="1">
      <alignment horizontal="center" vertical="center" wrapText="1"/>
    </xf>
    <xf numFmtId="14" fontId="4" fillId="0" borderId="58" xfId="4" applyNumberFormat="1" applyFont="1" applyFill="1" applyBorder="1">
      <alignment vertical="center" wrapText="1"/>
    </xf>
    <xf numFmtId="0" fontId="6" fillId="0" borderId="59" xfId="4" applyFont="1" applyBorder="1" applyAlignment="1">
      <alignment horizontal="center" vertical="center" wrapText="1"/>
    </xf>
    <xf numFmtId="14" fontId="4" fillId="0" borderId="60" xfId="4" applyNumberFormat="1" applyFont="1" applyFill="1" applyBorder="1">
      <alignment vertical="center" wrapText="1"/>
    </xf>
    <xf numFmtId="14" fontId="4" fillId="0" borderId="61" xfId="4" applyNumberFormat="1" applyFont="1" applyFill="1" applyBorder="1">
      <alignment vertical="center" wrapText="1"/>
    </xf>
    <xf numFmtId="14" fontId="4" fillId="2" borderId="61" xfId="4" applyNumberFormat="1" applyFont="1" applyFill="1" applyBorder="1">
      <alignment vertical="center" wrapText="1"/>
    </xf>
    <xf numFmtId="14" fontId="4" fillId="2" borderId="62" xfId="4" applyNumberFormat="1" applyFont="1" applyFill="1" applyBorder="1">
      <alignment vertical="center" wrapText="1"/>
    </xf>
    <xf numFmtId="1" fontId="4" fillId="0" borderId="83" xfId="4" applyNumberFormat="1" applyFont="1" applyFill="1" applyBorder="1">
      <alignment vertical="center" wrapText="1"/>
    </xf>
    <xf numFmtId="1" fontId="4" fillId="0" borderId="0" xfId="4" applyNumberFormat="1" applyFont="1" applyFill="1" applyBorder="1">
      <alignment vertical="center" wrapText="1"/>
    </xf>
    <xf numFmtId="1" fontId="4" fillId="0" borderId="0" xfId="0" applyNumberFormat="1" applyFont="1" applyBorder="1"/>
    <xf numFmtId="0" fontId="6" fillId="2" borderId="63" xfId="4" applyFont="1" applyFill="1" applyBorder="1" applyAlignment="1">
      <alignment horizontal="center" vertical="center" wrapText="1"/>
    </xf>
    <xf numFmtId="1" fontId="4" fillId="0" borderId="64" xfId="4" applyNumberFormat="1" applyFont="1" applyFill="1" applyBorder="1">
      <alignment vertical="center" wrapText="1"/>
    </xf>
    <xf numFmtId="1" fontId="4" fillId="0" borderId="48" xfId="4" applyNumberFormat="1" applyFont="1" applyFill="1" applyBorder="1">
      <alignment vertical="center" wrapText="1"/>
    </xf>
    <xf numFmtId="1" fontId="4" fillId="0" borderId="50" xfId="4" applyNumberFormat="1" applyFont="1" applyFill="1" applyBorder="1">
      <alignment vertical="center" wrapText="1"/>
    </xf>
    <xf numFmtId="0" fontId="6" fillId="0" borderId="65" xfId="4" applyFont="1" applyBorder="1" applyAlignment="1">
      <alignment horizontal="center" vertical="center" wrapText="1"/>
    </xf>
    <xf numFmtId="14" fontId="4" fillId="0" borderId="66" xfId="4" applyNumberFormat="1" applyFont="1" applyFill="1" applyBorder="1">
      <alignment vertical="center" wrapText="1"/>
    </xf>
    <xf numFmtId="14" fontId="4" fillId="0" borderId="67" xfId="4" applyNumberFormat="1" applyFont="1" applyFill="1" applyBorder="1">
      <alignment vertical="center" wrapText="1"/>
    </xf>
    <xf numFmtId="14" fontId="4" fillId="2" borderId="67" xfId="4" applyNumberFormat="1" applyFont="1" applyFill="1" applyBorder="1">
      <alignment vertical="center" wrapText="1"/>
    </xf>
    <xf numFmtId="14" fontId="4" fillId="2" borderId="68" xfId="4" applyNumberFormat="1" applyFont="1" applyFill="1" applyBorder="1">
      <alignment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4" applyFont="1" applyFill="1" applyBorder="1" applyAlignment="1">
      <alignment horizontal="center" vertical="center" wrapText="1"/>
    </xf>
    <xf numFmtId="1" fontId="4" fillId="0" borderId="12" xfId="4" quotePrefix="1" applyNumberFormat="1" applyFont="1" applyFill="1" applyBorder="1" applyAlignment="1">
      <alignment horizontal="center" vertical="center" wrapText="1"/>
    </xf>
    <xf numFmtId="1" fontId="4" fillId="0" borderId="43" xfId="4" applyNumberFormat="1" applyFont="1" applyFill="1" applyBorder="1" applyAlignment="1">
      <alignment horizontal="center" vertical="center" wrapText="1"/>
    </xf>
    <xf numFmtId="165" fontId="4" fillId="0" borderId="43" xfId="1" applyNumberFormat="1" applyFont="1" applyFill="1" applyBorder="1" applyAlignment="1">
      <alignment vertical="center" wrapText="1"/>
    </xf>
    <xf numFmtId="165" fontId="4" fillId="0" borderId="71" xfId="1" applyNumberFormat="1" applyFont="1" applyFill="1" applyBorder="1" applyAlignment="1">
      <alignment vertical="center" wrapText="1"/>
    </xf>
    <xf numFmtId="165" fontId="4" fillId="0" borderId="72" xfId="1" applyNumberFormat="1" applyFont="1" applyFill="1" applyBorder="1" applyAlignment="1">
      <alignment vertical="center" wrapText="1"/>
    </xf>
    <xf numFmtId="0" fontId="6" fillId="0" borderId="37" xfId="4" applyFont="1" applyFill="1" applyBorder="1" applyAlignment="1">
      <alignment horizontal="center" vertical="center" wrapText="1"/>
    </xf>
    <xf numFmtId="2" fontId="4" fillId="0" borderId="12" xfId="4" applyNumberFormat="1" applyFont="1" applyFill="1" applyBorder="1" applyAlignment="1">
      <alignment horizontal="center" vertical="center" wrapText="1"/>
    </xf>
    <xf numFmtId="0" fontId="11" fillId="0" borderId="0" xfId="0" applyFont="1"/>
    <xf numFmtId="0" fontId="2" fillId="0" borderId="85" xfId="0" applyFont="1" applyBorder="1" applyAlignment="1">
      <alignment horizontal="center"/>
    </xf>
    <xf numFmtId="0" fontId="2" fillId="0" borderId="86" xfId="0" applyFont="1" applyBorder="1" applyAlignment="1">
      <alignment horizontal="center"/>
    </xf>
    <xf numFmtId="166" fontId="0" fillId="0" borderId="87" xfId="0" applyNumberFormat="1" applyBorder="1" applyAlignment="1">
      <alignment horizontal="center"/>
    </xf>
    <xf numFmtId="166" fontId="0" fillId="0" borderId="88" xfId="0" applyNumberFormat="1" applyBorder="1" applyAlignment="1">
      <alignment horizontal="center"/>
    </xf>
    <xf numFmtId="0" fontId="13" fillId="0" borderId="4" xfId="8" applyFont="1" applyBorder="1" applyAlignment="1">
      <alignment horizontal="center"/>
    </xf>
    <xf numFmtId="17" fontId="13" fillId="0" borderId="51" xfId="8" applyNumberFormat="1" applyFont="1" applyBorder="1" applyAlignment="1">
      <alignment horizontal="center"/>
    </xf>
    <xf numFmtId="17" fontId="13" fillId="0" borderId="89" xfId="8" applyNumberFormat="1" applyFont="1" applyBorder="1" applyAlignment="1">
      <alignment horizontal="center"/>
    </xf>
    <xf numFmtId="0" fontId="11" fillId="0" borderId="90" xfId="8" applyBorder="1" applyAlignment="1">
      <alignment horizontal="center"/>
    </xf>
    <xf numFmtId="1" fontId="11" fillId="0" borderId="0" xfId="8" applyNumberFormat="1" applyAlignment="1">
      <alignment horizontal="center"/>
    </xf>
    <xf numFmtId="1" fontId="11" fillId="0" borderId="91" xfId="8" applyNumberFormat="1" applyBorder="1" applyAlignment="1">
      <alignment horizontal="center"/>
    </xf>
    <xf numFmtId="0" fontId="14" fillId="0" borderId="90" xfId="0" applyFont="1" applyBorder="1"/>
    <xf numFmtId="170" fontId="11" fillId="0" borderId="0" xfId="0" applyNumberFormat="1" applyFont="1"/>
    <xf numFmtId="170" fontId="11" fillId="0" borderId="91" xfId="0" applyNumberFormat="1" applyFont="1" applyBorder="1"/>
    <xf numFmtId="0" fontId="11" fillId="0" borderId="90" xfId="0" applyFont="1" applyBorder="1"/>
    <xf numFmtId="165" fontId="11" fillId="0" borderId="0" xfId="2" applyNumberFormat="1"/>
    <xf numFmtId="165" fontId="11" fillId="0" borderId="92" xfId="2" applyNumberFormat="1" applyBorder="1"/>
    <xf numFmtId="170" fontId="11" fillId="0" borderId="93" xfId="0" applyNumberFormat="1" applyFont="1" applyBorder="1"/>
    <xf numFmtId="170" fontId="13" fillId="0" borderId="0" xfId="0" applyNumberFormat="1" applyFont="1"/>
    <xf numFmtId="170" fontId="13" fillId="0" borderId="91" xfId="0" applyNumberFormat="1" applyFont="1" applyBorder="1"/>
    <xf numFmtId="170" fontId="15" fillId="0" borderId="91" xfId="0" applyNumberFormat="1" applyFont="1" applyBorder="1"/>
    <xf numFmtId="0" fontId="11" fillId="0" borderId="94" xfId="0" applyFont="1" applyBorder="1"/>
    <xf numFmtId="165" fontId="11" fillId="0" borderId="28" xfId="2" applyNumberFormat="1" applyBorder="1"/>
    <xf numFmtId="165" fontId="11" fillId="0" borderId="88" xfId="2" applyNumberFormat="1" applyBorder="1"/>
    <xf numFmtId="165" fontId="11" fillId="0" borderId="0" xfId="2" applyNumberFormat="1" applyBorder="1"/>
    <xf numFmtId="0" fontId="14" fillId="0" borderId="4" xfId="0" applyFont="1" applyBorder="1"/>
    <xf numFmtId="170" fontId="11" fillId="0" borderId="51" xfId="0" applyNumberFormat="1" applyFont="1" applyBorder="1"/>
    <xf numFmtId="0" fontId="0" fillId="0" borderId="89" xfId="0" applyBorder="1"/>
    <xf numFmtId="0" fontId="14" fillId="0" borderId="87" xfId="0" applyFont="1" applyBorder="1"/>
    <xf numFmtId="170" fontId="2" fillId="0" borderId="95" xfId="0" applyNumberFormat="1" applyFont="1" applyBorder="1" applyAlignment="1">
      <alignment horizontal="center"/>
    </xf>
    <xf numFmtId="170" fontId="2" fillId="0" borderId="96" xfId="0" applyNumberFormat="1" applyFont="1" applyBorder="1" applyAlignment="1">
      <alignment horizontal="center"/>
    </xf>
    <xf numFmtId="0" fontId="2" fillId="0" borderId="88" xfId="0" applyFont="1" applyBorder="1"/>
    <xf numFmtId="0" fontId="11" fillId="0" borderId="97" xfId="0" applyFont="1" applyBorder="1"/>
    <xf numFmtId="170" fontId="2" fillId="0" borderId="98" xfId="0" applyNumberFormat="1" applyFont="1" applyBorder="1"/>
    <xf numFmtId="170" fontId="2" fillId="0" borderId="99" xfId="0" applyNumberFormat="1" applyFont="1" applyBorder="1"/>
    <xf numFmtId="0" fontId="16" fillId="0" borderId="100" xfId="0" applyFont="1" applyBorder="1"/>
    <xf numFmtId="0" fontId="11" fillId="0" borderId="101" xfId="0" applyFont="1" applyBorder="1"/>
    <xf numFmtId="170" fontId="11" fillId="0" borderId="102" xfId="0" applyNumberFormat="1" applyFont="1" applyBorder="1"/>
    <xf numFmtId="170" fontId="17" fillId="0" borderId="103" xfId="0" applyNumberFormat="1" applyFont="1" applyBorder="1" applyAlignment="1">
      <alignment horizontal="right"/>
    </xf>
    <xf numFmtId="0" fontId="16" fillId="0" borderId="104" xfId="0" applyFont="1" applyBorder="1"/>
    <xf numFmtId="170" fontId="2" fillId="0" borderId="102" xfId="0" applyNumberFormat="1" applyFont="1" applyBorder="1"/>
    <xf numFmtId="170" fontId="2" fillId="0" borderId="103" xfId="0" applyNumberFormat="1" applyFont="1" applyBorder="1"/>
    <xf numFmtId="0" fontId="11" fillId="0" borderId="105" xfId="0" applyFont="1" applyBorder="1"/>
    <xf numFmtId="170" fontId="2" fillId="0" borderId="106" xfId="0" applyNumberFormat="1" applyFont="1" applyBorder="1"/>
    <xf numFmtId="170" fontId="17" fillId="0" borderId="107" xfId="0" applyNumberFormat="1" applyFont="1" applyBorder="1" applyAlignment="1">
      <alignment horizontal="right"/>
    </xf>
    <xf numFmtId="0" fontId="16" fillId="0" borderId="108" xfId="0" applyFont="1" applyBorder="1"/>
    <xf numFmtId="0" fontId="17" fillId="0" borderId="109" xfId="0" applyFont="1" applyBorder="1" applyAlignment="1">
      <alignment horizontal="right"/>
    </xf>
    <xf numFmtId="170" fontId="17" fillId="0" borderId="110" xfId="0" applyNumberFormat="1" applyFont="1" applyBorder="1" applyAlignment="1">
      <alignment horizontal="right"/>
    </xf>
    <xf numFmtId="170" fontId="17" fillId="0" borderId="111" xfId="0" applyNumberFormat="1" applyFont="1" applyBorder="1"/>
    <xf numFmtId="0" fontId="16" fillId="0" borderId="112" xfId="0" applyFont="1" applyBorder="1"/>
    <xf numFmtId="0" fontId="17" fillId="0" borderId="101" xfId="0" applyFont="1" applyBorder="1" applyAlignment="1">
      <alignment horizontal="right"/>
    </xf>
    <xf numFmtId="170" fontId="17" fillId="0" borderId="102" xfId="0" applyNumberFormat="1" applyFont="1" applyBorder="1" applyAlignment="1">
      <alignment horizontal="right"/>
    </xf>
    <xf numFmtId="170" fontId="17" fillId="0" borderId="113" xfId="0" applyNumberFormat="1" applyFont="1" applyBorder="1"/>
    <xf numFmtId="0" fontId="0" fillId="0" borderId="90" xfId="0" applyBorder="1"/>
    <xf numFmtId="0" fontId="0" fillId="0" borderId="91" xfId="0" applyBorder="1"/>
    <xf numFmtId="165" fontId="18" fillId="0" borderId="114" xfId="2" applyNumberFormat="1" applyFont="1" applyBorder="1"/>
    <xf numFmtId="165" fontId="18" fillId="0" borderId="52" xfId="2" applyNumberFormat="1" applyFont="1" applyBorder="1"/>
    <xf numFmtId="165" fontId="0" fillId="0" borderId="104" xfId="0" applyNumberFormat="1" applyBorder="1"/>
    <xf numFmtId="165" fontId="18" fillId="4" borderId="115" xfId="2" applyNumberFormat="1" applyFont="1" applyFill="1" applyBorder="1"/>
    <xf numFmtId="165" fontId="18" fillId="4" borderId="116" xfId="2" applyNumberFormat="1" applyFont="1" applyFill="1" applyBorder="1"/>
    <xf numFmtId="171" fontId="18" fillId="4" borderId="116" xfId="9" applyNumberFormat="1" applyFont="1" applyFill="1" applyBorder="1"/>
    <xf numFmtId="0" fontId="0" fillId="4" borderId="117" xfId="0" applyFill="1" applyBorder="1"/>
    <xf numFmtId="0" fontId="0" fillId="0" borderId="28" xfId="0" applyBorder="1"/>
    <xf numFmtId="165" fontId="0" fillId="0" borderId="0" xfId="0" applyNumberFormat="1"/>
    <xf numFmtId="0" fontId="0" fillId="0" borderId="51" xfId="0" applyBorder="1"/>
    <xf numFmtId="0" fontId="0" fillId="0" borderId="0" xfId="0" applyFill="1"/>
    <xf numFmtId="0" fontId="0" fillId="0" borderId="28" xfId="0" applyFill="1" applyBorder="1"/>
    <xf numFmtId="166" fontId="0" fillId="5" borderId="10" xfId="6" applyNumberFormat="1" applyFont="1" applyFill="1" applyBorder="1"/>
    <xf numFmtId="170" fontId="0" fillId="0" borderId="0" xfId="0" applyNumberFormat="1"/>
    <xf numFmtId="1" fontId="11" fillId="0" borderId="0" xfId="8" applyNumberFormat="1" applyBorder="1" applyAlignment="1">
      <alignment horizontal="center"/>
    </xf>
    <xf numFmtId="170" fontId="11" fillId="0" borderId="0" xfId="0" applyNumberFormat="1" applyFont="1" applyBorder="1"/>
    <xf numFmtId="170" fontId="11" fillId="0" borderId="118" xfId="0" applyNumberFormat="1" applyFont="1" applyBorder="1"/>
    <xf numFmtId="170" fontId="15" fillId="0" borderId="0" xfId="0" applyNumberFormat="1" applyFont="1" applyBorder="1"/>
    <xf numFmtId="0" fontId="6" fillId="2" borderId="55" xfId="4" applyFont="1" applyFill="1" applyBorder="1" applyAlignment="1">
      <alignment horizontal="center" vertical="center" wrapText="1"/>
    </xf>
    <xf numFmtId="166" fontId="11" fillId="3" borderId="8" xfId="6" applyNumberFormat="1" applyFont="1" applyFill="1" applyBorder="1"/>
    <xf numFmtId="166" fontId="11" fillId="3" borderId="9" xfId="6" applyNumberFormat="1" applyFont="1" applyFill="1" applyBorder="1"/>
    <xf numFmtId="166" fontId="11" fillId="3" borderId="20" xfId="6" applyNumberFormat="1" applyFont="1" applyFill="1" applyBorder="1"/>
    <xf numFmtId="166" fontId="11" fillId="5" borderId="11" xfId="6" applyNumberFormat="1" applyFont="1" applyFill="1" applyBorder="1"/>
    <xf numFmtId="166" fontId="11" fillId="3" borderId="12" xfId="6" applyNumberFormat="1" applyFont="1" applyFill="1" applyBorder="1"/>
    <xf numFmtId="166" fontId="11" fillId="3" borderId="21" xfId="6" applyNumberFormat="1" applyFont="1" applyFill="1" applyBorder="1"/>
    <xf numFmtId="166" fontId="11" fillId="3" borderId="11" xfId="6" applyNumberFormat="1" applyFont="1" applyFill="1" applyBorder="1"/>
    <xf numFmtId="166" fontId="11" fillId="5" borderId="12" xfId="6" applyNumberFormat="1" applyFont="1" applyFill="1" applyBorder="1"/>
    <xf numFmtId="0" fontId="4" fillId="2" borderId="31" xfId="0" applyFont="1" applyFill="1" applyBorder="1"/>
    <xf numFmtId="165" fontId="4" fillId="2" borderId="32" xfId="1" applyNumberFormat="1" applyFont="1" applyFill="1" applyBorder="1"/>
    <xf numFmtId="2" fontId="4" fillId="2" borderId="32" xfId="0" applyNumberFormat="1" applyFont="1" applyFill="1" applyBorder="1"/>
    <xf numFmtId="10" fontId="4" fillId="2" borderId="69" xfId="6" applyNumberFormat="1" applyFont="1" applyFill="1" applyBorder="1"/>
    <xf numFmtId="1" fontId="4" fillId="2" borderId="51" xfId="0" applyNumberFormat="1" applyFont="1" applyFill="1" applyBorder="1" applyAlignment="1">
      <alignment horizontal="center"/>
    </xf>
    <xf numFmtId="0" fontId="4" fillId="2" borderId="70" xfId="0" applyFont="1" applyFill="1" applyBorder="1" applyAlignment="1">
      <alignment horizontal="center" vertical="center"/>
    </xf>
    <xf numFmtId="165" fontId="4" fillId="2" borderId="0" xfId="1" applyNumberFormat="1" applyFont="1" applyFill="1" applyBorder="1"/>
    <xf numFmtId="0" fontId="4" fillId="2" borderId="0" xfId="0" applyFont="1" applyFill="1" applyBorder="1"/>
    <xf numFmtId="1" fontId="4" fillId="2" borderId="52" xfId="0" applyNumberFormat="1" applyFont="1" applyFill="1" applyBorder="1" applyAlignment="1">
      <alignment horizontal="center"/>
    </xf>
    <xf numFmtId="0" fontId="4" fillId="2" borderId="69" xfId="0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31" xfId="0" quotePrefix="1" applyFont="1" applyFill="1" applyBorder="1"/>
    <xf numFmtId="16" fontId="4" fillId="2" borderId="31" xfId="0" quotePrefix="1" applyNumberFormat="1" applyFont="1" applyFill="1" applyBorder="1"/>
    <xf numFmtId="49" fontId="4" fillId="2" borderId="31" xfId="0" applyNumberFormat="1" applyFont="1" applyFill="1" applyBorder="1"/>
    <xf numFmtId="168" fontId="4" fillId="2" borderId="0" xfId="1" applyNumberFormat="1" applyFont="1" applyFill="1" applyBorder="1"/>
    <xf numFmtId="2" fontId="4" fillId="2" borderId="0" xfId="0" applyNumberFormat="1" applyFont="1" applyFill="1" applyBorder="1"/>
    <xf numFmtId="169" fontId="4" fillId="2" borderId="0" xfId="0" applyNumberFormat="1" applyFont="1" applyFill="1" applyBorder="1"/>
    <xf numFmtId="166" fontId="4" fillId="0" borderId="48" xfId="6" applyNumberFormat="1" applyFont="1" applyFill="1" applyBorder="1"/>
    <xf numFmtId="166" fontId="4" fillId="0" borderId="50" xfId="6" applyNumberFormat="1" applyFont="1" applyFill="1" applyBorder="1"/>
    <xf numFmtId="0" fontId="4" fillId="2" borderId="29" xfId="0" applyFont="1" applyFill="1" applyBorder="1"/>
    <xf numFmtId="165" fontId="4" fillId="2" borderId="30" xfId="1" applyNumberFormat="1" applyFont="1" applyFill="1" applyBorder="1"/>
    <xf numFmtId="0" fontId="4" fillId="2" borderId="30" xfId="0" applyFont="1" applyFill="1" applyBorder="1"/>
    <xf numFmtId="10" fontId="4" fillId="2" borderId="70" xfId="6" applyNumberFormat="1" applyFont="1" applyFill="1" applyBorder="1"/>
    <xf numFmtId="0" fontId="4" fillId="2" borderId="32" xfId="0" applyFont="1" applyFill="1" applyBorder="1"/>
    <xf numFmtId="166" fontId="4" fillId="0" borderId="0" xfId="6" applyNumberFormat="1" applyFont="1" applyFill="1" applyBorder="1"/>
    <xf numFmtId="0" fontId="4" fillId="2" borderId="0" xfId="0" applyFont="1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 wrapText="1"/>
    </xf>
    <xf numFmtId="0" fontId="0" fillId="0" borderId="74" xfId="0" applyFill="1" applyBorder="1" applyAlignment="1">
      <alignment horizontal="center" vertical="center"/>
    </xf>
    <xf numFmtId="0" fontId="0" fillId="0" borderId="75" xfId="0" applyFill="1" applyBorder="1" applyAlignment="1">
      <alignment horizontal="center" vertical="center"/>
    </xf>
    <xf numFmtId="0" fontId="2" fillId="0" borderId="84" xfId="8" applyFont="1" applyBorder="1" applyAlignment="1">
      <alignment horizontal="center" vertical="center"/>
    </xf>
    <xf numFmtId="0" fontId="2" fillId="0" borderId="87" xfId="8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76" xfId="4" applyFont="1" applyFill="1" applyBorder="1" applyAlignment="1">
      <alignment horizontal="center" vertical="center" wrapText="1"/>
    </xf>
    <xf numFmtId="0" fontId="6" fillId="2" borderId="77" xfId="4" applyFont="1" applyFill="1" applyBorder="1" applyAlignment="1">
      <alignment horizontal="center" vertical="center" wrapText="1"/>
    </xf>
    <xf numFmtId="0" fontId="6" fillId="2" borderId="78" xfId="4" applyFont="1" applyFill="1" applyBorder="1" applyAlignment="1">
      <alignment horizontal="center" vertical="center" wrapText="1"/>
    </xf>
    <xf numFmtId="0" fontId="2" fillId="0" borderId="79" xfId="4" applyFont="1" applyBorder="1" applyAlignment="1">
      <alignment horizontal="center" wrapText="1"/>
    </xf>
    <xf numFmtId="0" fontId="2" fillId="0" borderId="80" xfId="4" applyFont="1" applyBorder="1" applyAlignment="1">
      <alignment horizontal="center" wrapText="1"/>
    </xf>
    <xf numFmtId="0" fontId="2" fillId="0" borderId="81" xfId="4" applyFont="1" applyFill="1" applyBorder="1" applyAlignment="1">
      <alignment horizontal="center" wrapText="1"/>
    </xf>
    <xf numFmtId="0" fontId="2" fillId="0" borderId="82" xfId="4" applyFont="1" applyFill="1" applyBorder="1" applyAlignment="1">
      <alignment horizontal="center" wrapText="1"/>
    </xf>
    <xf numFmtId="0" fontId="6" fillId="2" borderId="55" xfId="4" applyFont="1" applyFill="1" applyBorder="1" applyAlignment="1">
      <alignment horizontal="center" vertical="center" wrapText="1"/>
    </xf>
  </cellXfs>
  <cellStyles count="10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MTR Cost w ct's" xfId="8" xr:uid="{00000000-0005-0000-0000-000004000000}"/>
    <cellStyle name="Normal_OPWAQ Temps" xfId="4" xr:uid="{00000000-0005-0000-0000-000005000000}"/>
    <cellStyle name="Normal_RES" xfId="5" xr:uid="{00000000-0005-0000-0000-000006000000}"/>
    <cellStyle name="Percent" xfId="6" builtinId="5"/>
    <cellStyle name="Percent 2" xfId="7" xr:uid="{00000000-0005-0000-0000-000008000000}"/>
    <cellStyle name="Percent 3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and%20Weather%20Factors%20Issues%20ETI%20TY1221_10y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  <sheetName val="InfoInput"/>
      <sheetName val="Annual CP"/>
      <sheetName val="Annual MDD"/>
      <sheetName val="WP_CP"/>
      <sheetName val="WP_MDD"/>
      <sheetName val="Demand Weather Factors_CP"/>
      <sheetName val="Demand Weather Factors_MDD"/>
      <sheetName val="Interruptible_KWH"/>
      <sheetName val="WP_CompareToPrevious"/>
      <sheetName val="IS_CP"/>
      <sheetName val="Allocation_Factors_Database"/>
      <sheetName val="Peak Demands"/>
      <sheetName val="Dmd_Weather_Factors"/>
      <sheetName val="Control"/>
      <sheetName val="WP_MDDvsCP"/>
      <sheetName val="MultiMeter"/>
      <sheetName val="WP_MDDvsCP (2)"/>
    </sheetNames>
    <sheetDataSet>
      <sheetData sheetId="0"/>
      <sheetData sheetId="1"/>
      <sheetData sheetId="2">
        <row r="13">
          <cell r="D13">
            <v>1745147</v>
          </cell>
          <cell r="K13">
            <v>1583437</v>
          </cell>
          <cell r="L13">
            <v>1220527</v>
          </cell>
        </row>
        <row r="15">
          <cell r="D15">
            <v>24978</v>
          </cell>
          <cell r="K15">
            <v>8494</v>
          </cell>
          <cell r="L15">
            <v>4342</v>
          </cell>
        </row>
        <row r="19">
          <cell r="G19">
            <v>86699</v>
          </cell>
          <cell r="M19">
            <v>78432</v>
          </cell>
        </row>
        <row r="21">
          <cell r="G21">
            <v>1293</v>
          </cell>
          <cell r="M21">
            <v>72</v>
          </cell>
        </row>
        <row r="67">
          <cell r="C67">
            <v>160095.59884473935</v>
          </cell>
        </row>
        <row r="69">
          <cell r="C69">
            <v>0</v>
          </cell>
        </row>
      </sheetData>
      <sheetData sheetId="3">
        <row r="13">
          <cell r="D13">
            <v>1745147</v>
          </cell>
          <cell r="K13">
            <v>1583437</v>
          </cell>
          <cell r="L13">
            <v>1220527</v>
          </cell>
        </row>
        <row r="15">
          <cell r="D15">
            <v>24848</v>
          </cell>
          <cell r="K15">
            <v>8453</v>
          </cell>
          <cell r="L15">
            <v>4308</v>
          </cell>
        </row>
        <row r="19">
          <cell r="G19">
            <v>86699</v>
          </cell>
          <cell r="M19">
            <v>78432</v>
          </cell>
        </row>
        <row r="21">
          <cell r="G21">
            <v>1267</v>
          </cell>
          <cell r="M21">
            <v>70</v>
          </cell>
        </row>
        <row r="67">
          <cell r="C67">
            <v>168872.92480373164</v>
          </cell>
        </row>
        <row r="69">
          <cell r="C6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9"/>
    <pageSetUpPr fitToPage="1"/>
  </sheetPr>
  <dimension ref="B1:J25"/>
  <sheetViews>
    <sheetView showGridLines="0" zoomScale="90" zoomScaleNormal="90" workbookViewId="0"/>
  </sheetViews>
  <sheetFormatPr defaultRowHeight="12.5" x14ac:dyDescent="0.25"/>
  <cols>
    <col min="1" max="1" width="2.54296875" customWidth="1"/>
    <col min="2" max="2" width="11.1796875" customWidth="1"/>
    <col min="3" max="10" width="14.54296875" customWidth="1"/>
  </cols>
  <sheetData>
    <row r="1" spans="2:10" ht="8.25" customHeight="1" x14ac:dyDescent="0.25"/>
    <row r="2" spans="2:10" ht="13" x14ac:dyDescent="0.3">
      <c r="B2" s="1" t="s">
        <v>0</v>
      </c>
    </row>
    <row r="3" spans="2:10" ht="7.5" customHeight="1" x14ac:dyDescent="0.3">
      <c r="B3" s="1"/>
    </row>
    <row r="4" spans="2:10" ht="30.75" customHeight="1" x14ac:dyDescent="0.25">
      <c r="B4" s="12"/>
      <c r="C4" s="221" t="s">
        <v>1</v>
      </c>
      <c r="D4" s="222"/>
      <c r="E4" s="222"/>
      <c r="F4" s="222"/>
      <c r="G4" s="221" t="s">
        <v>2</v>
      </c>
      <c r="H4" s="222"/>
      <c r="I4" s="222"/>
      <c r="J4" s="223"/>
    </row>
    <row r="5" spans="2:10" ht="25" x14ac:dyDescent="0.25">
      <c r="B5" s="13"/>
      <c r="C5" s="14" t="s">
        <v>3</v>
      </c>
      <c r="D5" s="15" t="s">
        <v>4</v>
      </c>
      <c r="E5" s="26" t="s">
        <v>5</v>
      </c>
      <c r="F5" s="26" t="s">
        <v>6</v>
      </c>
      <c r="G5" s="14" t="s">
        <v>3</v>
      </c>
      <c r="H5" s="15" t="s">
        <v>4</v>
      </c>
      <c r="I5" s="26" t="s">
        <v>5</v>
      </c>
      <c r="J5" s="30" t="s">
        <v>6</v>
      </c>
    </row>
    <row r="6" spans="2:10" x14ac:dyDescent="0.25">
      <c r="B6" s="23">
        <v>44197</v>
      </c>
      <c r="C6" s="16">
        <f>'1a. RES - CP'!N58</f>
        <v>5.3111185132207694E-2</v>
      </c>
      <c r="D6" s="17">
        <f>'2a. SGS - CP'!K53</f>
        <v>5.2201503497855573E-2</v>
      </c>
      <c r="E6" s="17">
        <f>'3a. GS - CP'!K52</f>
        <v>0</v>
      </c>
      <c r="F6" s="27">
        <f>'4a. LGS - CP'!K51</f>
        <v>0</v>
      </c>
      <c r="G6" s="186">
        <f>'1b. RES - MDD'!N58</f>
        <v>1.7498996744257589E-2</v>
      </c>
      <c r="H6" s="187">
        <f>'2b. SGS - MDD'!K53</f>
        <v>4.3336011881573988E-2</v>
      </c>
      <c r="I6" s="188">
        <f>'3b. GS - MDD'!K52</f>
        <v>0</v>
      </c>
      <c r="J6" s="179">
        <f>'MDD Adjustments'!D114</f>
        <v>-5.1973546463605268E-2</v>
      </c>
    </row>
    <row r="7" spans="2:10" x14ac:dyDescent="0.25">
      <c r="B7" s="24">
        <v>44228</v>
      </c>
      <c r="C7" s="18">
        <f>'1a. RES - CP'!N59</f>
        <v>-0.17740158870018663</v>
      </c>
      <c r="D7" s="19">
        <f>'2a. SGS - CP'!K54</f>
        <v>-0.20186492014928437</v>
      </c>
      <c r="E7" s="28">
        <f>'3a. GS - CP'!K53</f>
        <v>0</v>
      </c>
      <c r="F7" s="28">
        <f>'4a. LGS - CP'!K52</f>
        <v>0</v>
      </c>
      <c r="G7" s="189">
        <f>'MDD Adjustments'!D27</f>
        <v>-0.1773271821800684</v>
      </c>
      <c r="H7" s="190">
        <f>'2b. SGS - MDD'!K54</f>
        <v>-0.2315292458273237</v>
      </c>
      <c r="I7" s="191">
        <f>'3b. GS - MDD'!K53</f>
        <v>0</v>
      </c>
      <c r="J7" s="20">
        <f>'4b. LGS - MDD'!K52</f>
        <v>5.7463235136705482E-3</v>
      </c>
    </row>
    <row r="8" spans="2:10" x14ac:dyDescent="0.25">
      <c r="B8" s="24">
        <v>44256</v>
      </c>
      <c r="C8" s="18">
        <f>'1a. RES - CP'!N60</f>
        <v>-0.1304853696451953</v>
      </c>
      <c r="D8" s="19">
        <f>'2a. SGS - CP'!K55</f>
        <v>-0.15880743997619429</v>
      </c>
      <c r="E8" s="28">
        <f>'3a. GS - CP'!K54</f>
        <v>-0.12221289675426195</v>
      </c>
      <c r="F8" s="28">
        <f>'4a. LGS - CP'!K53</f>
        <v>-9.0712750578606394E-2</v>
      </c>
      <c r="G8" s="192">
        <f>'1b. RES - MDD'!N60</f>
        <v>-0.1304853696451953</v>
      </c>
      <c r="H8" s="190">
        <f>'2b. SGS - MDD'!K55</f>
        <v>-0.21411729408085878</v>
      </c>
      <c r="I8" s="191">
        <f>'3b. GS - MDD'!K54</f>
        <v>-5.402122069466242E-2</v>
      </c>
      <c r="J8" s="20">
        <f>'4b. LGS - MDD'!K53</f>
        <v>2.322246414812712E-3</v>
      </c>
    </row>
    <row r="9" spans="2:10" x14ac:dyDescent="0.25">
      <c r="B9" s="24">
        <v>44287</v>
      </c>
      <c r="C9" s="18">
        <f>'1a. RES - CP'!N61</f>
        <v>-9.0986379749984692E-2</v>
      </c>
      <c r="D9" s="19">
        <f>'2a. SGS - CP'!K56</f>
        <v>-6.7555834353494992E-2</v>
      </c>
      <c r="E9" s="28">
        <f>'3a. GS - CP'!K55</f>
        <v>-2.4195562962744499E-2</v>
      </c>
      <c r="F9" s="28">
        <f>'4a. LGS - CP'!K54</f>
        <v>-1.9623270726555786E-2</v>
      </c>
      <c r="G9" s="192">
        <f>'1b. RES - MDD'!N61</f>
        <v>-0.12205105632973301</v>
      </c>
      <c r="H9" s="190">
        <f>'2b. SGS - MDD'!K56</f>
        <v>-5.8648774085519717E-2</v>
      </c>
      <c r="I9" s="191">
        <f>'3b. GS - MDD'!K55</f>
        <v>-1.8710799560320623E-2</v>
      </c>
      <c r="J9" s="20">
        <f>'4b. LGS - MDD'!K54</f>
        <v>-1.0524810293044862E-2</v>
      </c>
    </row>
    <row r="10" spans="2:10" x14ac:dyDescent="0.25">
      <c r="B10" s="24">
        <v>44317</v>
      </c>
      <c r="C10" s="18">
        <f>'1a. RES - CP'!N62</f>
        <v>0.12105053324333537</v>
      </c>
      <c r="D10" s="19">
        <f>'2a. SGS - CP'!K57</f>
        <v>7.7681522928608748E-2</v>
      </c>
      <c r="E10" s="28">
        <f>'3a. GS - CP'!K56</f>
        <v>2.9914101343861077E-2</v>
      </c>
      <c r="F10" s="28">
        <f>'4a. LGS - CP'!K55</f>
        <v>2.2782202103085014E-2</v>
      </c>
      <c r="G10" s="192">
        <f>'1b. RES - MDD'!N62</f>
        <v>0.1148015612142772</v>
      </c>
      <c r="H10" s="193">
        <f>'MDD Adjustments'!D56</f>
        <v>7.7982445010899695E-2</v>
      </c>
      <c r="I10" s="191">
        <f>'3b. GS - MDD'!K56</f>
        <v>1.1873003079841959E-2</v>
      </c>
      <c r="J10" s="20">
        <f>'4b. LGS - MDD'!K55</f>
        <v>2.0057636302910131E-2</v>
      </c>
    </row>
    <row r="11" spans="2:10" x14ac:dyDescent="0.25">
      <c r="B11" s="24">
        <v>44348</v>
      </c>
      <c r="C11" s="18">
        <f>'1a. RES - CP'!N63</f>
        <v>-5.6803071883405165E-2</v>
      </c>
      <c r="D11" s="19">
        <f>'2a. SGS - CP'!K58</f>
        <v>-3.7620003250961709E-2</v>
      </c>
      <c r="E11" s="28">
        <f>'3a. GS - CP'!K57</f>
        <v>-1.7490258462277364E-2</v>
      </c>
      <c r="F11" s="28">
        <f>'4a. LGS - CP'!K56</f>
        <v>-1.3133827948849541E-2</v>
      </c>
      <c r="G11" s="192">
        <f>'1b. RES - MDD'!N63</f>
        <v>-4.3352864304417316E-2</v>
      </c>
      <c r="H11" s="190">
        <f>'2b. SGS - MDD'!K58</f>
        <v>0.10254834026579029</v>
      </c>
      <c r="I11" s="191">
        <f>'3b. GS - MDD'!K57</f>
        <v>-1.631455832093831E-2</v>
      </c>
      <c r="J11" s="20">
        <f>'4b. LGS - MDD'!K56</f>
        <v>2.1930576133346813E-2</v>
      </c>
    </row>
    <row r="12" spans="2:10" x14ac:dyDescent="0.25">
      <c r="B12" s="24">
        <v>44378</v>
      </c>
      <c r="C12" s="18">
        <f>'1a. RES - CP'!N64</f>
        <v>3.5796377095005827E-2</v>
      </c>
      <c r="D12" s="19">
        <f>'2a. SGS - CP'!K59</f>
        <v>2.3526058370659797E-2</v>
      </c>
      <c r="E12" s="28">
        <f>'3a. GS - CP'!K58</f>
        <v>1.0850564549987896E-2</v>
      </c>
      <c r="F12" s="28">
        <f>'4a. LGS - CP'!K57</f>
        <v>8.1339067560188827E-3</v>
      </c>
      <c r="G12" s="192">
        <f>'1b. RES - MDD'!N64</f>
        <v>4.4315856550514621E-2</v>
      </c>
      <c r="H12" s="190">
        <f>'2b. SGS - MDD'!K59</f>
        <v>5.3074390747328115E-2</v>
      </c>
      <c r="I12" s="191">
        <f>'3b. GS - MDD'!K58</f>
        <v>1.4074819552321483E-2</v>
      </c>
      <c r="J12" s="20">
        <f>'4b. LGS - MDD'!K57</f>
        <v>1.031453191115328E-2</v>
      </c>
    </row>
    <row r="13" spans="2:10" x14ac:dyDescent="0.25">
      <c r="B13" s="24">
        <v>44409</v>
      </c>
      <c r="C13" s="55">
        <f>'1a. RES - CP'!N65</f>
        <v>3.3311782061747897E-2</v>
      </c>
      <c r="D13" s="56">
        <f>'2a. SGS - CP'!K60</f>
        <v>2.3010711429437336E-2</v>
      </c>
      <c r="E13" s="57">
        <f>'3a. GS - CP'!K59</f>
        <v>9.0571167101332062E-3</v>
      </c>
      <c r="F13" s="57">
        <f>'4a. LGS - CP'!K58</f>
        <v>7.1948396407168769E-3</v>
      </c>
      <c r="G13" s="192">
        <f>'1b. RES - MDD'!N65</f>
        <v>4.949516756418304E-2</v>
      </c>
      <c r="H13" s="190">
        <f>'2b. SGS - MDD'!K60</f>
        <v>3.007597827713826E-2</v>
      </c>
      <c r="I13" s="191">
        <f>'3b. GS - MDD'!K59</f>
        <v>2.4777528327804665E-2</v>
      </c>
      <c r="J13" s="58">
        <f>'4b. LGS - MDD'!K58</f>
        <v>-1.8543629003192619E-3</v>
      </c>
    </row>
    <row r="14" spans="2:10" x14ac:dyDescent="0.25">
      <c r="B14" s="24">
        <v>44440</v>
      </c>
      <c r="C14" s="55">
        <f>'1a. RES - CP'!N66</f>
        <v>-2.7427281275195003E-2</v>
      </c>
      <c r="D14" s="56">
        <f>'2a. SGS - CP'!K61</f>
        <v>-1.8492217527269705E-2</v>
      </c>
      <c r="E14" s="57">
        <f>'3a. GS - CP'!K60</f>
        <v>-1.3071881165036658E-2</v>
      </c>
      <c r="F14" s="57">
        <f>'4a. LGS - CP'!K59</f>
        <v>-6.0328585887906572E-3</v>
      </c>
      <c r="G14" s="189">
        <f>'MDD Adjustments'!J27</f>
        <v>-2.7401153313961969E-2</v>
      </c>
      <c r="H14" s="190">
        <f>'2b. SGS - MDD'!K61</f>
        <v>2.7016292450254387E-2</v>
      </c>
      <c r="I14" s="191">
        <f>'3b. GS - MDD'!K60</f>
        <v>2.1630027233856319E-2</v>
      </c>
      <c r="J14" s="58">
        <f>'4b. LGS - MDD'!K59</f>
        <v>6.3338183330374775E-5</v>
      </c>
    </row>
    <row r="15" spans="2:10" x14ac:dyDescent="0.25">
      <c r="B15" s="24">
        <v>44470</v>
      </c>
      <c r="C15" s="55">
        <f>'1a. RES - CP'!N67</f>
        <v>1.4121977308511946E-2</v>
      </c>
      <c r="D15" s="56">
        <f>'2a. SGS - CP'!K62</f>
        <v>1.1256987182296729E-2</v>
      </c>
      <c r="E15" s="57">
        <f>'3a. GS - CP'!K61</f>
        <v>4.3316663607979589E-3</v>
      </c>
      <c r="F15" s="57">
        <f>'4a. LGS - CP'!K60</f>
        <v>3.2985735697539376E-3</v>
      </c>
      <c r="G15" s="189">
        <f>'MDD Adjustments'!P27</f>
        <v>1.4149625530610829E-2</v>
      </c>
      <c r="H15" s="190">
        <f>'2b. SGS - MDD'!K62</f>
        <v>1.6638643750759297E-3</v>
      </c>
      <c r="I15" s="191">
        <f>'3b. GS - MDD'!K61</f>
        <v>-2.2965470041714675E-2</v>
      </c>
      <c r="J15" s="58">
        <f>'4b. LGS - MDD'!K60</f>
        <v>-1.0723819935850365E-2</v>
      </c>
    </row>
    <row r="16" spans="2:10" x14ac:dyDescent="0.25">
      <c r="B16" s="24">
        <v>44501</v>
      </c>
      <c r="C16" s="55">
        <f>'1a. RES - CP'!N68</f>
        <v>-9.6185871053462102E-2</v>
      </c>
      <c r="D16" s="56">
        <f>'2a. SGS - CP'!K63</f>
        <v>-7.7641068992134965E-2</v>
      </c>
      <c r="E16" s="57">
        <f>'3a. GS - CP'!K62</f>
        <v>-0.11635370350571128</v>
      </c>
      <c r="F16" s="57">
        <f>'4a. LGS - CP'!K61</f>
        <v>-8.6215423417667636E-2</v>
      </c>
      <c r="G16" s="192">
        <f>'1b. RES - MDD'!N68</f>
        <v>-5.450346273647011E-2</v>
      </c>
      <c r="H16" s="193">
        <f>'MDD Adjustments'!J56</f>
        <v>-7.7621379028967485E-2</v>
      </c>
      <c r="I16" s="191">
        <f>'3b. GS - MDD'!K62</f>
        <v>2.4294757997237904E-2</v>
      </c>
      <c r="J16" s="58">
        <f>'4b. LGS - MDD'!K61</f>
        <v>1.9201309463791727E-2</v>
      </c>
    </row>
    <row r="17" spans="2:10" x14ac:dyDescent="0.25">
      <c r="B17" s="25">
        <v>44531</v>
      </c>
      <c r="C17" s="59">
        <f>'1a. RES - CP'!N69</f>
        <v>0.2241069931498274</v>
      </c>
      <c r="D17" s="60">
        <f>'2a. SGS - CP'!K64</f>
        <v>0.17942293140818633</v>
      </c>
      <c r="E17" s="61">
        <f>'3a. GS - CP'!K63</f>
        <v>-0.15539745423242957</v>
      </c>
      <c r="F17" s="61">
        <f>'4a. LGS - CP'!K62</f>
        <v>-0.11647903528926473</v>
      </c>
      <c r="G17" s="59">
        <f>'1b. RES - MDD'!N69</f>
        <v>0.1201557942070075</v>
      </c>
      <c r="H17" s="60">
        <f>'2b. SGS - MDD'!K64</f>
        <v>0.1377932075392132</v>
      </c>
      <c r="I17" s="61">
        <f>'3b. GS - MDD'!K63</f>
        <v>-0.14306936168737316</v>
      </c>
      <c r="J17" s="62">
        <f>'4b. LGS - MDD'!K62</f>
        <v>-7.4527360596322811E-2</v>
      </c>
    </row>
    <row r="19" spans="2:10" x14ac:dyDescent="0.25">
      <c r="C19" s="10"/>
    </row>
    <row r="20" spans="2:10" x14ac:dyDescent="0.25">
      <c r="C20" s="11"/>
    </row>
    <row r="21" spans="2:10" x14ac:dyDescent="0.25">
      <c r="C21" s="11"/>
    </row>
    <row r="24" spans="2:10" ht="12.75" customHeight="1" x14ac:dyDescent="0.25"/>
    <row r="25" spans="2:10" ht="12.75" customHeight="1" x14ac:dyDescent="0.25"/>
  </sheetData>
  <mergeCells count="2">
    <mergeCell ref="C4:F4"/>
    <mergeCell ref="G4:J4"/>
  </mergeCells>
  <phoneticPr fontId="3" type="noConversion"/>
  <pageMargins left="0.75" right="0.75" top="1" bottom="1" header="0.5" footer="0.5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5"/>
  <sheetViews>
    <sheetView zoomScaleNormal="100" workbookViewId="0">
      <selection activeCell="J42" sqref="J42"/>
    </sheetView>
  </sheetViews>
  <sheetFormatPr defaultRowHeight="12.5" x14ac:dyDescent="0.25"/>
  <cols>
    <col min="1" max="1" width="8.54296875" customWidth="1"/>
    <col min="2" max="2" width="23" bestFit="1" customWidth="1"/>
    <col min="3" max="3" width="11.26953125" bestFit="1" customWidth="1"/>
    <col min="4" max="4" width="14.26953125" bestFit="1" customWidth="1"/>
    <col min="5" max="5" width="8.54296875" bestFit="1" customWidth="1"/>
    <col min="7" max="7" width="8.7265625" customWidth="1"/>
    <col min="8" max="8" width="23" bestFit="1" customWidth="1"/>
    <col min="9" max="9" width="10.81640625" bestFit="1" customWidth="1"/>
    <col min="10" max="10" width="14.26953125" bestFit="1" customWidth="1"/>
    <col min="11" max="11" width="8.54296875" bestFit="1" customWidth="1"/>
    <col min="13" max="13" width="13.81640625" customWidth="1"/>
    <col min="14" max="14" width="23" bestFit="1" customWidth="1"/>
    <col min="15" max="15" width="10.81640625" bestFit="1" customWidth="1"/>
    <col min="16" max="16" width="14.26953125" bestFit="1" customWidth="1"/>
    <col min="17" max="17" width="8.54296875" bestFit="1" customWidth="1"/>
    <col min="21" max="21" width="10.26953125" bestFit="1" customWidth="1"/>
  </cols>
  <sheetData>
    <row r="1" spans="1:17" ht="13" x14ac:dyDescent="0.3">
      <c r="A1" s="1" t="s">
        <v>7</v>
      </c>
      <c r="G1" s="1" t="s">
        <v>8</v>
      </c>
      <c r="H1" s="112"/>
      <c r="I1" s="112"/>
      <c r="J1" s="112"/>
      <c r="K1" s="112"/>
      <c r="L1" s="112"/>
      <c r="M1" s="1" t="s">
        <v>9</v>
      </c>
    </row>
    <row r="2" spans="1:17" ht="13" x14ac:dyDescent="0.3">
      <c r="A2" s="1" t="s">
        <v>10</v>
      </c>
      <c r="G2" s="1" t="s">
        <v>10</v>
      </c>
      <c r="M2" s="1" t="s">
        <v>10</v>
      </c>
    </row>
    <row r="4" spans="1:17" ht="13" x14ac:dyDescent="0.3">
      <c r="B4" s="224" t="s">
        <v>11</v>
      </c>
      <c r="C4" s="113" t="s">
        <v>12</v>
      </c>
      <c r="D4" s="114" t="s">
        <v>13</v>
      </c>
      <c r="H4" s="224" t="s">
        <v>11</v>
      </c>
      <c r="I4" s="113" t="s">
        <v>12</v>
      </c>
      <c r="J4" s="114" t="s">
        <v>13</v>
      </c>
      <c r="N4" s="224" t="s">
        <v>11</v>
      </c>
      <c r="O4" s="113" t="s">
        <v>12</v>
      </c>
      <c r="P4" s="114" t="s">
        <v>13</v>
      </c>
    </row>
    <row r="5" spans="1:17" x14ac:dyDescent="0.25">
      <c r="B5" s="225"/>
      <c r="C5" s="115">
        <f>'1a. RES - CP'!N59</f>
        <v>-0.17740158870018663</v>
      </c>
      <c r="D5" s="115">
        <f>'1b. RES - MDD'!N59</f>
        <v>-0.18167479890972538</v>
      </c>
      <c r="H5" s="225"/>
      <c r="I5" s="115">
        <f>'1a. RES - CP'!N66</f>
        <v>-2.7427281275195003E-2</v>
      </c>
      <c r="J5" s="116">
        <f>'1b. RES - MDD'!N66</f>
        <v>-3.2151165274966975E-2</v>
      </c>
      <c r="N5" s="225"/>
      <c r="O5" s="115">
        <f>'1a. RES - CP'!N67</f>
        <v>1.4121977308511946E-2</v>
      </c>
      <c r="P5" s="116">
        <f>'1b. RES - MDD'!N67</f>
        <v>6.1486072225427346E-3</v>
      </c>
    </row>
    <row r="6" spans="1:17" ht="14" x14ac:dyDescent="0.4">
      <c r="B6" s="117" t="s">
        <v>14</v>
      </c>
      <c r="C6" s="118">
        <v>44228</v>
      </c>
      <c r="D6" s="118">
        <v>44228</v>
      </c>
      <c r="H6" s="117" t="s">
        <v>14</v>
      </c>
      <c r="I6" s="118">
        <v>44440</v>
      </c>
      <c r="J6" s="119">
        <v>44440</v>
      </c>
      <c r="N6" s="117" t="s">
        <v>14</v>
      </c>
      <c r="O6" s="118">
        <v>44470</v>
      </c>
      <c r="P6" s="118">
        <v>44470</v>
      </c>
    </row>
    <row r="7" spans="1:17" x14ac:dyDescent="0.25">
      <c r="B7" s="120"/>
      <c r="C7" s="121"/>
      <c r="D7" s="122"/>
      <c r="H7" s="120"/>
      <c r="I7" s="181"/>
      <c r="J7" s="122"/>
      <c r="N7" s="120"/>
      <c r="O7" s="121"/>
      <c r="P7" s="122"/>
    </row>
    <row r="8" spans="1:17" x14ac:dyDescent="0.25">
      <c r="B8" s="123" t="s">
        <v>15</v>
      </c>
      <c r="C8" s="124"/>
      <c r="D8" s="125"/>
      <c r="H8" s="123" t="s">
        <v>15</v>
      </c>
      <c r="I8" s="182"/>
      <c r="J8" s="125"/>
      <c r="N8" s="123" t="s">
        <v>15</v>
      </c>
      <c r="O8" s="124"/>
      <c r="P8" s="125"/>
    </row>
    <row r="9" spans="1:17" ht="13" thickBot="1" x14ac:dyDescent="0.3">
      <c r="B9" s="126" t="s">
        <v>16</v>
      </c>
      <c r="C9" s="127">
        <f>'[1]Annual CP'!$D$13</f>
        <v>1745147</v>
      </c>
      <c r="D9" s="128">
        <f>'[1]Annual MDD'!$D$13</f>
        <v>1745147</v>
      </c>
      <c r="H9" s="126" t="s">
        <v>16</v>
      </c>
      <c r="I9" s="136">
        <f>'[1]Annual CP'!$K$13</f>
        <v>1583437</v>
      </c>
      <c r="J9" s="128">
        <f>'[1]Annual MDD'!$K$13</f>
        <v>1583437</v>
      </c>
      <c r="N9" s="126" t="s">
        <v>16</v>
      </c>
      <c r="O9" s="127">
        <f>'[1]Annual CP'!$L$13</f>
        <v>1220527</v>
      </c>
      <c r="P9" s="128">
        <f>'[1]Annual MDD'!$L$13</f>
        <v>1220527</v>
      </c>
    </row>
    <row r="10" spans="1:17" ht="13" thickBot="1" x14ac:dyDescent="0.3">
      <c r="B10" s="126" t="s">
        <v>17</v>
      </c>
      <c r="C10" s="127">
        <f>C9*C5</f>
        <v>-309591.8503153646</v>
      </c>
      <c r="D10" s="129">
        <f>D9*D5</f>
        <v>-317049.23029291054</v>
      </c>
      <c r="H10" s="126" t="s">
        <v>17</v>
      </c>
      <c r="I10" s="136">
        <f>I9*I5</f>
        <v>-43429.371980550954</v>
      </c>
      <c r="J10" s="183">
        <f>J9*J5</f>
        <v>-50909.344689497884</v>
      </c>
      <c r="N10" s="126" t="s">
        <v>17</v>
      </c>
      <c r="O10" s="127">
        <f>O9*O5</f>
        <v>17236.25459842616</v>
      </c>
      <c r="P10" s="129">
        <f>P9*P5</f>
        <v>7504.5411275084161</v>
      </c>
    </row>
    <row r="11" spans="1:17" x14ac:dyDescent="0.25">
      <c r="B11" s="126" t="s">
        <v>18</v>
      </c>
      <c r="C11" s="127">
        <f>'[1]Annual CP'!$D$15</f>
        <v>24978</v>
      </c>
      <c r="D11" s="125">
        <f>'[1]Annual MDD'!$D$15</f>
        <v>24848</v>
      </c>
      <c r="H11" s="126" t="s">
        <v>18</v>
      </c>
      <c r="I11" s="136">
        <f>'[1]Annual CP'!$K$15</f>
        <v>8494</v>
      </c>
      <c r="J11" s="125">
        <f>'[1]Annual MDD'!$K$15</f>
        <v>8453</v>
      </c>
      <c r="N11" s="126" t="s">
        <v>18</v>
      </c>
      <c r="O11" s="127">
        <f>'[1]Annual CP'!$L$15</f>
        <v>4342</v>
      </c>
      <c r="P11" s="125">
        <f>'[1]Annual MDD'!$L$15</f>
        <v>4308</v>
      </c>
    </row>
    <row r="12" spans="1:17" ht="14" x14ac:dyDescent="0.4">
      <c r="B12" s="126" t="s">
        <v>19</v>
      </c>
      <c r="C12" s="130">
        <f>C11+C10</f>
        <v>-284613.8503153646</v>
      </c>
      <c r="D12" s="131">
        <f>D11+D10</f>
        <v>-292201.23029291054</v>
      </c>
      <c r="H12" s="126" t="s">
        <v>19</v>
      </c>
      <c r="I12" s="184">
        <f>I11+I10</f>
        <v>-34935.371980550954</v>
      </c>
      <c r="J12" s="132">
        <f>J11+J10</f>
        <v>-42456.344689497884</v>
      </c>
      <c r="N12" s="126" t="s">
        <v>19</v>
      </c>
      <c r="O12" s="130">
        <f>O11+O10</f>
        <v>21578.25459842616</v>
      </c>
      <c r="P12" s="131">
        <f>P11+P10</f>
        <v>11812.541127508415</v>
      </c>
    </row>
    <row r="13" spans="1:17" x14ac:dyDescent="0.25">
      <c r="B13" s="133" t="s">
        <v>20</v>
      </c>
      <c r="C13" s="134">
        <f>C9+C12</f>
        <v>1460533.1496846355</v>
      </c>
      <c r="D13" s="135">
        <f>D9+D12</f>
        <v>1452945.7697070895</v>
      </c>
      <c r="H13" s="133" t="s">
        <v>20</v>
      </c>
      <c r="I13" s="134">
        <f>I9+I12</f>
        <v>1548501.6280194491</v>
      </c>
      <c r="J13" s="135">
        <f>J9+J12</f>
        <v>1540980.655310502</v>
      </c>
      <c r="N13" s="133" t="s">
        <v>20</v>
      </c>
      <c r="O13" s="134">
        <f>O9+O12</f>
        <v>1242105.2545984262</v>
      </c>
      <c r="P13" s="135">
        <f>P9+P12</f>
        <v>1232339.5411275085</v>
      </c>
    </row>
    <row r="14" spans="1:17" x14ac:dyDescent="0.25">
      <c r="B14" s="112"/>
      <c r="C14" s="136"/>
      <c r="D14" s="136"/>
      <c r="H14" s="112"/>
      <c r="I14" s="136"/>
      <c r="J14" s="136"/>
      <c r="N14" s="112"/>
      <c r="O14" s="136"/>
      <c r="P14" s="136"/>
    </row>
    <row r="16" spans="1:17" x14ac:dyDescent="0.25">
      <c r="B16" s="137" t="s">
        <v>15</v>
      </c>
      <c r="C16" s="138"/>
      <c r="D16" s="138"/>
      <c r="E16" s="139"/>
      <c r="H16" s="137" t="s">
        <v>15</v>
      </c>
      <c r="I16" s="138"/>
      <c r="J16" s="138"/>
      <c r="K16" s="139"/>
      <c r="N16" s="137" t="s">
        <v>15</v>
      </c>
      <c r="O16" s="138"/>
      <c r="P16" s="138"/>
      <c r="Q16" s="139"/>
    </row>
    <row r="17" spans="1:21" ht="13" x14ac:dyDescent="0.3">
      <c r="B17" s="140"/>
      <c r="C17" s="141" t="s">
        <v>12</v>
      </c>
      <c r="D17" s="142" t="s">
        <v>13</v>
      </c>
      <c r="E17" s="143" t="s">
        <v>21</v>
      </c>
      <c r="H17" s="140"/>
      <c r="I17" s="141" t="s">
        <v>12</v>
      </c>
      <c r="J17" s="142" t="s">
        <v>13</v>
      </c>
      <c r="K17" s="143" t="s">
        <v>21</v>
      </c>
      <c r="N17" s="140"/>
      <c r="O17" s="141" t="s">
        <v>12</v>
      </c>
      <c r="P17" s="142" t="s">
        <v>13</v>
      </c>
      <c r="Q17" s="143" t="s">
        <v>21</v>
      </c>
    </row>
    <row r="18" spans="1:21" ht="13" x14ac:dyDescent="0.3">
      <c r="B18" s="144" t="s">
        <v>16</v>
      </c>
      <c r="C18" s="145">
        <f>C9</f>
        <v>1745147</v>
      </c>
      <c r="D18" s="146">
        <f>D9</f>
        <v>1745147</v>
      </c>
      <c r="E18" s="147" t="s">
        <v>22</v>
      </c>
      <c r="H18" s="144" t="s">
        <v>16</v>
      </c>
      <c r="I18" s="145">
        <f>I9</f>
        <v>1583437</v>
      </c>
      <c r="J18" s="146">
        <f>J9</f>
        <v>1583437</v>
      </c>
      <c r="K18" s="147" t="s">
        <v>22</v>
      </c>
      <c r="N18" s="144" t="s">
        <v>16</v>
      </c>
      <c r="O18" s="145">
        <f>O9</f>
        <v>1220527</v>
      </c>
      <c r="P18" s="146">
        <f>P9</f>
        <v>1220527</v>
      </c>
      <c r="Q18" s="147" t="s">
        <v>22</v>
      </c>
    </row>
    <row r="19" spans="1:21" ht="13" x14ac:dyDescent="0.3">
      <c r="B19" s="148" t="s">
        <v>17</v>
      </c>
      <c r="C19" s="149">
        <f>C10</f>
        <v>-309591.8503153646</v>
      </c>
      <c r="D19" s="150" t="s">
        <v>23</v>
      </c>
      <c r="E19" s="151" t="s">
        <v>24</v>
      </c>
      <c r="H19" s="148" t="s">
        <v>17</v>
      </c>
      <c r="I19" s="149">
        <f>I10</f>
        <v>-43429.371980550954</v>
      </c>
      <c r="J19" s="150" t="s">
        <v>23</v>
      </c>
      <c r="K19" s="151" t="s">
        <v>24</v>
      </c>
      <c r="N19" s="148" t="s">
        <v>17</v>
      </c>
      <c r="O19" s="149">
        <f>O10</f>
        <v>17236.25459842616</v>
      </c>
      <c r="P19" s="150" t="s">
        <v>23</v>
      </c>
      <c r="Q19" s="151" t="s">
        <v>24</v>
      </c>
    </row>
    <row r="20" spans="1:21" ht="13" x14ac:dyDescent="0.3">
      <c r="B20" s="148" t="s">
        <v>18</v>
      </c>
      <c r="C20" s="152">
        <f>C11</f>
        <v>24978</v>
      </c>
      <c r="D20" s="153">
        <f>D11</f>
        <v>24848</v>
      </c>
      <c r="E20" s="151" t="s">
        <v>22</v>
      </c>
      <c r="H20" s="148" t="s">
        <v>18</v>
      </c>
      <c r="I20" s="152">
        <f>I11</f>
        <v>8494</v>
      </c>
      <c r="J20" s="153">
        <f>J11</f>
        <v>8453</v>
      </c>
      <c r="K20" s="151" t="s">
        <v>22</v>
      </c>
      <c r="N20" s="148" t="s">
        <v>18</v>
      </c>
      <c r="O20" s="152">
        <f>O11</f>
        <v>4342</v>
      </c>
      <c r="P20" s="153">
        <f>P11</f>
        <v>4308</v>
      </c>
      <c r="Q20" s="151" t="s">
        <v>22</v>
      </c>
    </row>
    <row r="21" spans="1:21" ht="13.5" thickBot="1" x14ac:dyDescent="0.35">
      <c r="B21" s="154" t="s">
        <v>19</v>
      </c>
      <c r="C21" s="155">
        <f>C12</f>
        <v>-284613.8503153646</v>
      </c>
      <c r="D21" s="156" t="s">
        <v>23</v>
      </c>
      <c r="E21" s="157" t="s">
        <v>24</v>
      </c>
      <c r="H21" s="154" t="s">
        <v>19</v>
      </c>
      <c r="I21" s="155">
        <f>I12</f>
        <v>-34935.371980550954</v>
      </c>
      <c r="J21" s="156" t="s">
        <v>23</v>
      </c>
      <c r="K21" s="157" t="s">
        <v>24</v>
      </c>
      <c r="N21" s="154" t="s">
        <v>19</v>
      </c>
      <c r="O21" s="155">
        <f>O12</f>
        <v>21578.25459842616</v>
      </c>
      <c r="P21" s="156" t="s">
        <v>23</v>
      </c>
      <c r="Q21" s="157" t="s">
        <v>24</v>
      </c>
    </row>
    <row r="22" spans="1:21" ht="14" thickTop="1" thickBot="1" x14ac:dyDescent="0.35">
      <c r="B22" s="158" t="s">
        <v>25</v>
      </c>
      <c r="C22" s="159" t="s">
        <v>26</v>
      </c>
      <c r="D22" s="160">
        <v>-309461.99999999983</v>
      </c>
      <c r="E22" s="161" t="s">
        <v>27</v>
      </c>
      <c r="H22" s="158" t="s">
        <v>25</v>
      </c>
      <c r="I22" s="159" t="s">
        <v>26</v>
      </c>
      <c r="J22" s="160">
        <v>-43388</v>
      </c>
      <c r="K22" s="161" t="s">
        <v>27</v>
      </c>
      <c r="N22" s="158" t="s">
        <v>25</v>
      </c>
      <c r="O22" s="159" t="s">
        <v>26</v>
      </c>
      <c r="P22" s="160">
        <v>17269.999999999844</v>
      </c>
      <c r="Q22" s="161" t="s">
        <v>27</v>
      </c>
    </row>
    <row r="23" spans="1:21" ht="13.5" thickTop="1" x14ac:dyDescent="0.3">
      <c r="B23" s="162" t="s">
        <v>28</v>
      </c>
      <c r="C23" s="163" t="s">
        <v>26</v>
      </c>
      <c r="D23" s="164">
        <f>D20+D22</f>
        <v>-284613.99999999983</v>
      </c>
      <c r="E23" s="161" t="s">
        <v>27</v>
      </c>
      <c r="H23" s="162" t="s">
        <v>28</v>
      </c>
      <c r="I23" s="163" t="s">
        <v>26</v>
      </c>
      <c r="J23" s="164">
        <f>J20+J22</f>
        <v>-34935</v>
      </c>
      <c r="K23" s="161" t="s">
        <v>27</v>
      </c>
      <c r="N23" s="162" t="s">
        <v>28</v>
      </c>
      <c r="O23" s="163" t="s">
        <v>26</v>
      </c>
      <c r="P23" s="164">
        <f>P20+P22</f>
        <v>21577.999999999844</v>
      </c>
      <c r="Q23" s="161" t="s">
        <v>27</v>
      </c>
      <c r="U23" s="175"/>
    </row>
    <row r="24" spans="1:21" x14ac:dyDescent="0.25">
      <c r="B24" s="165"/>
      <c r="E24" s="166"/>
      <c r="H24" s="165"/>
      <c r="K24" s="166"/>
      <c r="N24" s="165"/>
      <c r="Q24" s="166"/>
      <c r="U24" s="180"/>
    </row>
    <row r="25" spans="1:21" ht="13" x14ac:dyDescent="0.3">
      <c r="B25" s="167" t="s">
        <v>29</v>
      </c>
      <c r="C25" s="168">
        <f>C18+C21</f>
        <v>1460533.1496846355</v>
      </c>
      <c r="D25" s="168">
        <f>D18+D23</f>
        <v>1460533.0000000002</v>
      </c>
      <c r="E25" s="169"/>
      <c r="H25" s="167" t="s">
        <v>29</v>
      </c>
      <c r="I25" s="168">
        <f>I18+I21</f>
        <v>1548501.6280194491</v>
      </c>
      <c r="J25" s="168">
        <f>J18+J23</f>
        <v>1548502</v>
      </c>
      <c r="K25" s="169"/>
      <c r="N25" s="167" t="s">
        <v>29</v>
      </c>
      <c r="O25" s="168">
        <f>O18+O21</f>
        <v>1242105.2545984262</v>
      </c>
      <c r="P25" s="168">
        <f>P18+P23</f>
        <v>1242104.9999999998</v>
      </c>
      <c r="Q25" s="169"/>
      <c r="U25" s="175"/>
    </row>
    <row r="26" spans="1:21" x14ac:dyDescent="0.25">
      <c r="B26" s="165"/>
      <c r="E26" s="166"/>
      <c r="H26" s="165"/>
      <c r="K26" s="166"/>
      <c r="N26" s="165"/>
      <c r="Q26" s="166"/>
      <c r="U26" s="175"/>
    </row>
    <row r="27" spans="1:21" ht="13" x14ac:dyDescent="0.3">
      <c r="B27" s="170" t="s">
        <v>30</v>
      </c>
      <c r="C27" s="171"/>
      <c r="D27" s="172">
        <f>D22/D18</f>
        <v>-0.1773271821800684</v>
      </c>
      <c r="E27" s="173"/>
      <c r="H27" s="170" t="s">
        <v>30</v>
      </c>
      <c r="I27" s="171"/>
      <c r="J27" s="172">
        <f>J22/J18</f>
        <v>-2.7401153313961969E-2</v>
      </c>
      <c r="K27" s="173"/>
      <c r="N27" s="170" t="s">
        <v>30</v>
      </c>
      <c r="O27" s="171"/>
      <c r="P27" s="172">
        <f>P22/P18</f>
        <v>1.4149625530610829E-2</v>
      </c>
      <c r="Q27" s="173"/>
      <c r="U27" s="175"/>
    </row>
    <row r="28" spans="1:2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</row>
    <row r="30" spans="1:21" ht="13" x14ac:dyDescent="0.3">
      <c r="A30" s="1" t="s">
        <v>31</v>
      </c>
      <c r="G30" s="1" t="s">
        <v>32</v>
      </c>
      <c r="H30" s="1"/>
    </row>
    <row r="31" spans="1:21" ht="13" x14ac:dyDescent="0.3">
      <c r="A31" s="1" t="s">
        <v>10</v>
      </c>
      <c r="G31" s="1" t="s">
        <v>10</v>
      </c>
      <c r="H31" s="1"/>
    </row>
    <row r="33" spans="2:11" ht="13" x14ac:dyDescent="0.3">
      <c r="B33" s="224" t="s">
        <v>11</v>
      </c>
      <c r="C33" s="113" t="s">
        <v>12</v>
      </c>
      <c r="D33" s="114" t="s">
        <v>13</v>
      </c>
      <c r="H33" s="224" t="s">
        <v>11</v>
      </c>
      <c r="I33" s="113" t="s">
        <v>12</v>
      </c>
      <c r="J33" s="114" t="s">
        <v>13</v>
      </c>
    </row>
    <row r="34" spans="2:11" x14ac:dyDescent="0.25">
      <c r="B34" s="225"/>
      <c r="C34" s="115">
        <f>'2a. SGS - CP'!K57</f>
        <v>7.7681522928608748E-2</v>
      </c>
      <c r="D34" s="116">
        <f>'2b. SGS - MDD'!K57</f>
        <v>5.5983875346349299E-2</v>
      </c>
      <c r="H34" s="225"/>
      <c r="I34" s="115">
        <f>'2a. SGS - CP'!K63</f>
        <v>-7.7641068992134965E-2</v>
      </c>
      <c r="J34" s="116">
        <f>'2b. SGS - MDD'!K63</f>
        <v>-0.10304796654010906</v>
      </c>
    </row>
    <row r="35" spans="2:11" ht="14" x14ac:dyDescent="0.4">
      <c r="B35" s="117" t="s">
        <v>14</v>
      </c>
      <c r="C35" s="118">
        <v>44317</v>
      </c>
      <c r="D35" s="119">
        <v>44317</v>
      </c>
      <c r="H35" s="117" t="s">
        <v>14</v>
      </c>
      <c r="I35" s="118">
        <v>44501</v>
      </c>
      <c r="J35" s="119">
        <v>44501</v>
      </c>
    </row>
    <row r="36" spans="2:11" x14ac:dyDescent="0.25">
      <c r="B36" s="120"/>
      <c r="C36" s="121"/>
      <c r="D36" s="122"/>
      <c r="H36" s="120"/>
      <c r="I36" s="121"/>
      <c r="J36" s="122"/>
    </row>
    <row r="37" spans="2:11" x14ac:dyDescent="0.25">
      <c r="B37" s="123" t="s">
        <v>4</v>
      </c>
      <c r="C37" s="124"/>
      <c r="D37" s="125"/>
      <c r="H37" s="123" t="s">
        <v>4</v>
      </c>
      <c r="I37" s="124"/>
      <c r="J37" s="125"/>
    </row>
    <row r="38" spans="2:11" ht="13" thickBot="1" x14ac:dyDescent="0.3">
      <c r="B38" s="126" t="s">
        <v>16</v>
      </c>
      <c r="C38" s="127">
        <f>'[1]Annual CP'!$G$19</f>
        <v>86699</v>
      </c>
      <c r="D38" s="128">
        <f>'[1]Annual MDD'!$G$19</f>
        <v>86699</v>
      </c>
      <c r="H38" s="126" t="s">
        <v>16</v>
      </c>
      <c r="I38" s="127">
        <f>'[1]Annual CP'!$M$19</f>
        <v>78432</v>
      </c>
      <c r="J38" s="128">
        <f>'[1]Annual MDD'!$M$19</f>
        <v>78432</v>
      </c>
    </row>
    <row r="39" spans="2:11" ht="13" thickBot="1" x14ac:dyDescent="0.3">
      <c r="B39" s="126" t="s">
        <v>17</v>
      </c>
      <c r="C39" s="127">
        <f>C38*C34</f>
        <v>6734.9103563874496</v>
      </c>
      <c r="D39" s="129">
        <f>D38*D34</f>
        <v>4853.7460086531382</v>
      </c>
      <c r="H39" s="126" t="s">
        <v>17</v>
      </c>
      <c r="I39" s="127">
        <f>I38*I34</f>
        <v>-6089.5443231911295</v>
      </c>
      <c r="J39" s="129">
        <f>J38*J34</f>
        <v>-8082.2581116738338</v>
      </c>
    </row>
    <row r="40" spans="2:11" x14ac:dyDescent="0.25">
      <c r="B40" s="126" t="s">
        <v>18</v>
      </c>
      <c r="C40" s="127">
        <f>'[1]Annual CP'!$G$21</f>
        <v>1293</v>
      </c>
      <c r="D40" s="125">
        <f>'[1]Annual MDD'!$G$21</f>
        <v>1267</v>
      </c>
      <c r="H40" s="126" t="s">
        <v>18</v>
      </c>
      <c r="I40" s="127">
        <f>'[1]Annual CP'!$M$21</f>
        <v>72</v>
      </c>
      <c r="J40" s="125">
        <f>'[1]Annual MDD'!$M$21</f>
        <v>70</v>
      </c>
    </row>
    <row r="41" spans="2:11" ht="14" x14ac:dyDescent="0.4">
      <c r="B41" s="126" t="s">
        <v>19</v>
      </c>
      <c r="C41" s="130">
        <f>C40+C39</f>
        <v>8027.9103563874496</v>
      </c>
      <c r="D41" s="131">
        <f>D40+D39</f>
        <v>6120.7460086531382</v>
      </c>
      <c r="H41" s="126" t="s">
        <v>19</v>
      </c>
      <c r="I41" s="130">
        <f>I40+I39</f>
        <v>-6017.5443231911295</v>
      </c>
      <c r="J41" s="131">
        <f>J40+J39</f>
        <v>-8012.2581116738338</v>
      </c>
    </row>
    <row r="42" spans="2:11" x14ac:dyDescent="0.25">
      <c r="B42" s="133" t="s">
        <v>20</v>
      </c>
      <c r="C42" s="134">
        <f>C38+C41</f>
        <v>94726.910356387452</v>
      </c>
      <c r="D42" s="135">
        <f>D38+D41</f>
        <v>92819.746008653136</v>
      </c>
      <c r="H42" s="133" t="s">
        <v>20</v>
      </c>
      <c r="I42" s="134">
        <f>I38+I41</f>
        <v>72414.455676808866</v>
      </c>
      <c r="J42" s="135">
        <f>J38+J41</f>
        <v>70419.741888326171</v>
      </c>
    </row>
    <row r="43" spans="2:11" x14ac:dyDescent="0.25">
      <c r="B43" s="112"/>
      <c r="C43" s="136"/>
      <c r="D43" s="136"/>
      <c r="H43" s="112"/>
      <c r="I43" s="136"/>
      <c r="J43" s="136"/>
    </row>
    <row r="45" spans="2:11" x14ac:dyDescent="0.25">
      <c r="B45" s="137" t="s">
        <v>4</v>
      </c>
      <c r="C45" s="138"/>
      <c r="D45" s="138"/>
      <c r="E45" s="139"/>
      <c r="H45" s="137" t="s">
        <v>4</v>
      </c>
      <c r="I45" s="138"/>
      <c r="J45" s="138"/>
      <c r="K45" s="139"/>
    </row>
    <row r="46" spans="2:11" ht="13" x14ac:dyDescent="0.3">
      <c r="B46" s="140"/>
      <c r="C46" s="141" t="s">
        <v>12</v>
      </c>
      <c r="D46" s="142" t="s">
        <v>13</v>
      </c>
      <c r="E46" s="143" t="s">
        <v>21</v>
      </c>
      <c r="H46" s="140"/>
      <c r="I46" s="141" t="s">
        <v>12</v>
      </c>
      <c r="J46" s="142" t="s">
        <v>13</v>
      </c>
      <c r="K46" s="143" t="s">
        <v>21</v>
      </c>
    </row>
    <row r="47" spans="2:11" ht="13" x14ac:dyDescent="0.3">
      <c r="B47" s="144" t="s">
        <v>16</v>
      </c>
      <c r="C47" s="145">
        <f>C38</f>
        <v>86699</v>
      </c>
      <c r="D47" s="146">
        <f>D38</f>
        <v>86699</v>
      </c>
      <c r="E47" s="147" t="s">
        <v>22</v>
      </c>
      <c r="H47" s="144" t="s">
        <v>16</v>
      </c>
      <c r="I47" s="145">
        <f>I38</f>
        <v>78432</v>
      </c>
      <c r="J47" s="146">
        <f>J38</f>
        <v>78432</v>
      </c>
      <c r="K47" s="147" t="s">
        <v>22</v>
      </c>
    </row>
    <row r="48" spans="2:11" ht="13" x14ac:dyDescent="0.3">
      <c r="B48" s="148" t="s">
        <v>17</v>
      </c>
      <c r="C48" s="149">
        <f>C39</f>
        <v>6734.9103563874496</v>
      </c>
      <c r="D48" s="150" t="s">
        <v>23</v>
      </c>
      <c r="E48" s="151" t="s">
        <v>24</v>
      </c>
      <c r="H48" s="148" t="s">
        <v>17</v>
      </c>
      <c r="I48" s="149">
        <f>I39</f>
        <v>-6089.5443231911295</v>
      </c>
      <c r="J48" s="150" t="s">
        <v>23</v>
      </c>
      <c r="K48" s="151" t="s">
        <v>24</v>
      </c>
    </row>
    <row r="49" spans="1:18" ht="13" x14ac:dyDescent="0.3">
      <c r="B49" s="148" t="s">
        <v>18</v>
      </c>
      <c r="C49" s="152">
        <f>C40</f>
        <v>1293</v>
      </c>
      <c r="D49" s="153">
        <f>D40</f>
        <v>1267</v>
      </c>
      <c r="E49" s="151" t="s">
        <v>22</v>
      </c>
      <c r="H49" s="148" t="s">
        <v>18</v>
      </c>
      <c r="I49" s="152">
        <f>I40</f>
        <v>72</v>
      </c>
      <c r="J49" s="153">
        <f>J40</f>
        <v>70</v>
      </c>
      <c r="K49" s="151" t="s">
        <v>22</v>
      </c>
    </row>
    <row r="50" spans="1:18" ht="13.5" thickBot="1" x14ac:dyDescent="0.35">
      <c r="B50" s="154" t="s">
        <v>19</v>
      </c>
      <c r="C50" s="155">
        <f>C41</f>
        <v>8027.9103563874496</v>
      </c>
      <c r="D50" s="156" t="s">
        <v>23</v>
      </c>
      <c r="E50" s="157" t="s">
        <v>24</v>
      </c>
      <c r="H50" s="154" t="s">
        <v>19</v>
      </c>
      <c r="I50" s="155">
        <f>I41</f>
        <v>-6017.5443231911295</v>
      </c>
      <c r="J50" s="156" t="s">
        <v>23</v>
      </c>
      <c r="K50" s="157" t="s">
        <v>24</v>
      </c>
    </row>
    <row r="51" spans="1:18" ht="14" thickTop="1" thickBot="1" x14ac:dyDescent="0.35">
      <c r="B51" s="158" t="s">
        <v>25</v>
      </c>
      <c r="C51" s="159" t="s">
        <v>26</v>
      </c>
      <c r="D51" s="160">
        <v>6760.9999999999927</v>
      </c>
      <c r="E51" s="161" t="s">
        <v>27</v>
      </c>
      <c r="H51" s="158" t="s">
        <v>25</v>
      </c>
      <c r="I51" s="159" t="s">
        <v>26</v>
      </c>
      <c r="J51" s="160">
        <v>-6087.9999999999782</v>
      </c>
      <c r="K51" s="161" t="s">
        <v>27</v>
      </c>
    </row>
    <row r="52" spans="1:18" ht="13.5" thickTop="1" x14ac:dyDescent="0.3">
      <c r="B52" s="162" t="s">
        <v>28</v>
      </c>
      <c r="C52" s="163" t="s">
        <v>26</v>
      </c>
      <c r="D52" s="164">
        <f>D49+D51</f>
        <v>8027.9999999999927</v>
      </c>
      <c r="E52" s="161" t="s">
        <v>27</v>
      </c>
      <c r="H52" s="162" t="s">
        <v>28</v>
      </c>
      <c r="I52" s="163" t="s">
        <v>26</v>
      </c>
      <c r="J52" s="164">
        <f>J49+J51</f>
        <v>-6017.9999999999782</v>
      </c>
      <c r="K52" s="161" t="s">
        <v>27</v>
      </c>
    </row>
    <row r="53" spans="1:18" x14ac:dyDescent="0.25">
      <c r="B53" s="165"/>
      <c r="E53" s="166"/>
      <c r="H53" s="165"/>
      <c r="K53" s="166"/>
    </row>
    <row r="54" spans="1:18" ht="13" x14ac:dyDescent="0.3">
      <c r="B54" s="167" t="s">
        <v>29</v>
      </c>
      <c r="C54" s="168">
        <f>C47+C50</f>
        <v>94726.910356387452</v>
      </c>
      <c r="D54" s="168">
        <f>D47+D52</f>
        <v>94727</v>
      </c>
      <c r="E54" s="169"/>
      <c r="H54" s="167" t="s">
        <v>29</v>
      </c>
      <c r="I54" s="168">
        <f>I47+I50</f>
        <v>72414.455676808866</v>
      </c>
      <c r="J54" s="168">
        <f>J47+J52</f>
        <v>72414.000000000029</v>
      </c>
      <c r="K54" s="169"/>
    </row>
    <row r="55" spans="1:18" x14ac:dyDescent="0.25">
      <c r="B55" s="165"/>
      <c r="E55" s="166"/>
      <c r="H55" s="165"/>
      <c r="K55" s="166"/>
    </row>
    <row r="56" spans="1:18" ht="13" x14ac:dyDescent="0.3">
      <c r="B56" s="170" t="s">
        <v>30</v>
      </c>
      <c r="C56" s="171"/>
      <c r="D56" s="172">
        <f>D51/D47</f>
        <v>7.7982445010899695E-2</v>
      </c>
      <c r="E56" s="173"/>
      <c r="H56" s="170" t="s">
        <v>30</v>
      </c>
      <c r="I56" s="171"/>
      <c r="J56" s="172">
        <f>J51/J47</f>
        <v>-7.7621379028967485E-2</v>
      </c>
      <c r="K56" s="173"/>
    </row>
    <row r="57" spans="1:18" x14ac:dyDescent="0.25"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</row>
    <row r="58" spans="1:18" x14ac:dyDescent="0.25">
      <c r="B58" s="176"/>
      <c r="C58" s="176"/>
      <c r="D58" s="176"/>
      <c r="E58" s="176"/>
      <c r="F58" s="176"/>
    </row>
    <row r="59" spans="1:18" ht="13" x14ac:dyDescent="0.3">
      <c r="A59" s="1"/>
      <c r="G59" s="177"/>
      <c r="H59" s="177"/>
      <c r="I59" s="177"/>
      <c r="J59" s="177"/>
      <c r="K59" s="177"/>
      <c r="L59" s="177"/>
    </row>
    <row r="60" spans="1:18" ht="13" x14ac:dyDescent="0.3">
      <c r="A60" s="1"/>
      <c r="G60" s="177"/>
      <c r="H60" s="177"/>
      <c r="I60" s="177"/>
      <c r="J60" s="177"/>
      <c r="K60" s="177"/>
      <c r="L60" s="177"/>
    </row>
    <row r="61" spans="1:18" x14ac:dyDescent="0.25">
      <c r="G61" s="177"/>
      <c r="H61" s="177"/>
      <c r="I61" s="177"/>
      <c r="J61" s="177"/>
      <c r="K61" s="177"/>
      <c r="L61" s="177"/>
    </row>
    <row r="62" spans="1:18" ht="13" x14ac:dyDescent="0.3">
      <c r="B62" s="224"/>
      <c r="C62" s="113"/>
      <c r="D62" s="114"/>
      <c r="G62" s="177"/>
      <c r="H62" s="177"/>
      <c r="I62" s="177"/>
      <c r="J62" s="177"/>
      <c r="K62" s="177"/>
      <c r="L62" s="177"/>
    </row>
    <row r="63" spans="1:18" x14ac:dyDescent="0.25">
      <c r="B63" s="225"/>
      <c r="C63" s="115"/>
      <c r="D63" s="116"/>
      <c r="G63" s="177"/>
      <c r="H63" s="177"/>
      <c r="I63" s="177"/>
      <c r="J63" s="177"/>
      <c r="K63" s="177"/>
      <c r="L63" s="177"/>
    </row>
    <row r="64" spans="1:18" ht="14" x14ac:dyDescent="0.4">
      <c r="B64" s="117"/>
      <c r="C64" s="118"/>
      <c r="D64" s="119"/>
      <c r="G64" s="177"/>
      <c r="H64" s="177"/>
      <c r="I64" s="177"/>
      <c r="J64" s="177"/>
      <c r="K64" s="177"/>
      <c r="L64" s="177"/>
    </row>
    <row r="65" spans="2:12" x14ac:dyDescent="0.25">
      <c r="B65" s="120"/>
      <c r="C65" s="121"/>
      <c r="D65" s="122"/>
      <c r="G65" s="177"/>
      <c r="H65" s="177"/>
      <c r="I65" s="177"/>
      <c r="J65" s="177"/>
      <c r="K65" s="177"/>
      <c r="L65" s="177"/>
    </row>
    <row r="66" spans="2:12" x14ac:dyDescent="0.25">
      <c r="B66" s="123"/>
      <c r="C66" s="124"/>
      <c r="D66" s="125"/>
      <c r="G66" s="177"/>
      <c r="H66" s="177"/>
      <c r="I66" s="177"/>
      <c r="J66" s="177"/>
      <c r="K66" s="177"/>
      <c r="L66" s="177"/>
    </row>
    <row r="67" spans="2:12" ht="13" thickBot="1" x14ac:dyDescent="0.3">
      <c r="B67" s="126"/>
      <c r="C67" s="127"/>
      <c r="D67" s="128"/>
      <c r="G67" s="177"/>
      <c r="H67" s="177"/>
      <c r="I67" s="177"/>
      <c r="J67" s="177"/>
      <c r="K67" s="177"/>
      <c r="L67" s="177"/>
    </row>
    <row r="68" spans="2:12" ht="13" thickBot="1" x14ac:dyDescent="0.3">
      <c r="B68" s="126"/>
      <c r="C68" s="127"/>
      <c r="D68" s="129"/>
      <c r="G68" s="177"/>
      <c r="H68" s="177"/>
      <c r="I68" s="177"/>
      <c r="J68" s="177"/>
      <c r="K68" s="177"/>
      <c r="L68" s="177"/>
    </row>
    <row r="69" spans="2:12" x14ac:dyDescent="0.25">
      <c r="B69" s="126"/>
      <c r="C69" s="127"/>
      <c r="D69" s="125"/>
      <c r="G69" s="177"/>
      <c r="H69" s="177"/>
      <c r="I69" s="177"/>
      <c r="J69" s="177"/>
      <c r="K69" s="177"/>
      <c r="L69" s="177"/>
    </row>
    <row r="70" spans="2:12" ht="14" x14ac:dyDescent="0.4">
      <c r="B70" s="126"/>
      <c r="C70" s="130"/>
      <c r="D70" s="131"/>
      <c r="G70" s="177"/>
      <c r="H70" s="177"/>
      <c r="I70" s="177"/>
      <c r="J70" s="177"/>
      <c r="K70" s="177"/>
      <c r="L70" s="177"/>
    </row>
    <row r="71" spans="2:12" x14ac:dyDescent="0.25">
      <c r="B71" s="133"/>
      <c r="C71" s="134"/>
      <c r="D71" s="135"/>
      <c r="G71" s="177"/>
      <c r="H71" s="177"/>
      <c r="I71" s="177"/>
      <c r="J71" s="177"/>
      <c r="K71" s="177"/>
      <c r="L71" s="177"/>
    </row>
    <row r="72" spans="2:12" x14ac:dyDescent="0.25">
      <c r="B72" s="112"/>
      <c r="C72" s="136"/>
      <c r="D72" s="136"/>
      <c r="G72" s="177"/>
      <c r="H72" s="177"/>
      <c r="I72" s="177"/>
      <c r="J72" s="177"/>
      <c r="K72" s="177"/>
      <c r="L72" s="177"/>
    </row>
    <row r="73" spans="2:12" x14ac:dyDescent="0.25">
      <c r="G73" s="177"/>
      <c r="H73" s="177"/>
      <c r="I73" s="177"/>
      <c r="J73" s="177"/>
      <c r="K73" s="177"/>
      <c r="L73" s="177"/>
    </row>
    <row r="74" spans="2:12" x14ac:dyDescent="0.25">
      <c r="B74" s="137"/>
      <c r="C74" s="138"/>
      <c r="D74" s="138"/>
      <c r="E74" s="139"/>
      <c r="G74" s="177"/>
      <c r="H74" s="177"/>
      <c r="I74" s="177"/>
      <c r="J74" s="177"/>
      <c r="K74" s="177"/>
      <c r="L74" s="177"/>
    </row>
    <row r="75" spans="2:12" ht="13" x14ac:dyDescent="0.3">
      <c r="B75" s="140"/>
      <c r="C75" s="141"/>
      <c r="D75" s="142"/>
      <c r="E75" s="143"/>
      <c r="G75" s="177"/>
      <c r="H75" s="177"/>
      <c r="I75" s="177"/>
      <c r="J75" s="177"/>
      <c r="K75" s="177"/>
      <c r="L75" s="177"/>
    </row>
    <row r="76" spans="2:12" ht="13" x14ac:dyDescent="0.3">
      <c r="B76" s="144"/>
      <c r="C76" s="145"/>
      <c r="D76" s="146"/>
      <c r="E76" s="147"/>
      <c r="G76" s="177"/>
      <c r="H76" s="177"/>
      <c r="I76" s="177"/>
      <c r="J76" s="177"/>
      <c r="K76" s="177"/>
      <c r="L76" s="177"/>
    </row>
    <row r="77" spans="2:12" ht="13" x14ac:dyDescent="0.3">
      <c r="B77" s="148"/>
      <c r="C77" s="149"/>
      <c r="D77" s="150"/>
      <c r="E77" s="151"/>
      <c r="G77" s="177"/>
      <c r="H77" s="177"/>
      <c r="I77" s="177"/>
      <c r="J77" s="177"/>
      <c r="K77" s="177"/>
      <c r="L77" s="177"/>
    </row>
    <row r="78" spans="2:12" ht="13" x14ac:dyDescent="0.3">
      <c r="B78" s="148"/>
      <c r="C78" s="152"/>
      <c r="D78" s="153"/>
      <c r="E78" s="151"/>
      <c r="G78" s="177"/>
      <c r="H78" s="177"/>
      <c r="I78" s="177"/>
      <c r="J78" s="177"/>
      <c r="K78" s="177"/>
      <c r="L78" s="177"/>
    </row>
    <row r="79" spans="2:12" ht="13.5" thickBot="1" x14ac:dyDescent="0.35">
      <c r="B79" s="154"/>
      <c r="C79" s="155"/>
      <c r="D79" s="156"/>
      <c r="E79" s="157"/>
      <c r="G79" s="177"/>
      <c r="H79" s="177"/>
      <c r="I79" s="177"/>
      <c r="J79" s="177"/>
      <c r="K79" s="177"/>
      <c r="L79" s="177"/>
    </row>
    <row r="80" spans="2:12" ht="14" thickTop="1" thickBot="1" x14ac:dyDescent="0.35">
      <c r="B80" s="158"/>
      <c r="C80" s="159"/>
      <c r="D80" s="160"/>
      <c r="E80" s="161"/>
      <c r="G80" s="177"/>
      <c r="H80" s="177"/>
      <c r="I80" s="177"/>
      <c r="J80" s="177"/>
      <c r="K80" s="177"/>
      <c r="L80" s="177"/>
    </row>
    <row r="81" spans="1:18" ht="13.5" thickTop="1" x14ac:dyDescent="0.3">
      <c r="B81" s="162"/>
      <c r="C81" s="163"/>
      <c r="D81" s="164"/>
      <c r="E81" s="161"/>
      <c r="G81" s="177"/>
      <c r="H81" s="177"/>
      <c r="I81" s="177"/>
      <c r="J81" s="177"/>
      <c r="K81" s="177"/>
      <c r="L81" s="177"/>
    </row>
    <row r="82" spans="1:18" x14ac:dyDescent="0.25">
      <c r="B82" s="165"/>
      <c r="E82" s="166"/>
      <c r="G82" s="177"/>
      <c r="H82" s="177"/>
      <c r="I82" s="177"/>
      <c r="J82" s="177"/>
      <c r="K82" s="177"/>
      <c r="L82" s="177"/>
    </row>
    <row r="83" spans="1:18" ht="13" x14ac:dyDescent="0.3">
      <c r="B83" s="167"/>
      <c r="C83" s="168"/>
      <c r="D83" s="168"/>
      <c r="E83" s="169"/>
      <c r="G83" s="177"/>
      <c r="H83" s="177"/>
      <c r="I83" s="177"/>
      <c r="J83" s="177"/>
      <c r="K83" s="177"/>
      <c r="L83" s="177"/>
    </row>
    <row r="84" spans="1:18" x14ac:dyDescent="0.25">
      <c r="B84" s="165"/>
      <c r="E84" s="166"/>
      <c r="G84" s="177"/>
      <c r="H84" s="177"/>
      <c r="I84" s="177"/>
      <c r="J84" s="177"/>
      <c r="K84" s="177"/>
      <c r="L84" s="177"/>
    </row>
    <row r="85" spans="1:18" ht="13" x14ac:dyDescent="0.3">
      <c r="B85" s="170"/>
      <c r="C85" s="171"/>
      <c r="D85" s="172"/>
      <c r="E85" s="173"/>
      <c r="G85" s="177"/>
      <c r="H85" s="177"/>
      <c r="I85" s="177"/>
      <c r="J85" s="177"/>
      <c r="K85" s="177"/>
      <c r="L85" s="177"/>
    </row>
    <row r="86" spans="1:18" x14ac:dyDescent="0.25">
      <c r="B86" s="174"/>
      <c r="C86" s="174"/>
      <c r="D86" s="174"/>
      <c r="E86" s="174"/>
      <c r="F86" s="174"/>
      <c r="G86" s="178"/>
      <c r="H86" s="178"/>
      <c r="I86" s="178"/>
      <c r="J86" s="178"/>
      <c r="K86" s="178"/>
      <c r="L86" s="178"/>
      <c r="M86" s="174"/>
      <c r="N86" s="174"/>
      <c r="O86" s="174"/>
      <c r="P86" s="174"/>
      <c r="Q86" s="174"/>
      <c r="R86" s="174"/>
    </row>
    <row r="87" spans="1:18" x14ac:dyDescent="0.25">
      <c r="G87" s="177"/>
      <c r="H87" s="177"/>
      <c r="I87" s="177"/>
      <c r="J87" s="177"/>
      <c r="K87" s="177"/>
      <c r="L87" s="177"/>
    </row>
    <row r="88" spans="1:18" ht="13" x14ac:dyDescent="0.3">
      <c r="A88" s="1" t="s">
        <v>33</v>
      </c>
      <c r="G88" s="177"/>
      <c r="H88" s="177"/>
      <c r="I88" s="177"/>
      <c r="J88" s="177"/>
      <c r="K88" s="177"/>
      <c r="L88" s="177"/>
    </row>
    <row r="89" spans="1:18" ht="13" x14ac:dyDescent="0.3">
      <c r="A89" s="1" t="s">
        <v>10</v>
      </c>
      <c r="G89" s="177"/>
      <c r="H89" s="177"/>
      <c r="I89" s="177"/>
      <c r="J89" s="177"/>
      <c r="K89" s="177"/>
      <c r="L89" s="177"/>
    </row>
    <row r="90" spans="1:18" x14ac:dyDescent="0.25">
      <c r="G90" s="177"/>
      <c r="H90" s="177"/>
      <c r="I90" s="177"/>
      <c r="J90" s="177"/>
      <c r="K90" s="177"/>
      <c r="L90" s="177"/>
    </row>
    <row r="91" spans="1:18" ht="13" x14ac:dyDescent="0.3">
      <c r="B91" s="224" t="s">
        <v>11</v>
      </c>
      <c r="C91" s="113" t="s">
        <v>12</v>
      </c>
      <c r="D91" s="114" t="s">
        <v>13</v>
      </c>
      <c r="G91" s="177"/>
      <c r="H91" s="177"/>
      <c r="I91" s="177"/>
      <c r="J91" s="177"/>
      <c r="K91" s="177"/>
      <c r="L91" s="177"/>
    </row>
    <row r="92" spans="1:18" x14ac:dyDescent="0.25">
      <c r="B92" s="225"/>
      <c r="C92" s="115">
        <f>'4a. LGS - CP'!K51</f>
        <v>0</v>
      </c>
      <c r="D92" s="116">
        <f>'4b. LGS - MDD'!K51</f>
        <v>-6.1217393901495387E-2</v>
      </c>
      <c r="G92" s="177"/>
      <c r="H92" s="177"/>
      <c r="I92" s="177"/>
      <c r="J92" s="177"/>
      <c r="K92" s="177"/>
      <c r="L92" s="177"/>
    </row>
    <row r="93" spans="1:18" ht="14" x14ac:dyDescent="0.4">
      <c r="B93" s="117" t="s">
        <v>14</v>
      </c>
      <c r="C93" s="118">
        <v>44197</v>
      </c>
      <c r="D93" s="119">
        <v>44197</v>
      </c>
      <c r="G93" s="177"/>
      <c r="H93" s="177"/>
      <c r="I93" s="177"/>
      <c r="J93" s="177"/>
      <c r="K93" s="177"/>
      <c r="L93" s="177"/>
    </row>
    <row r="94" spans="1:18" x14ac:dyDescent="0.25">
      <c r="B94" s="120"/>
      <c r="C94" s="121"/>
      <c r="D94" s="122"/>
      <c r="G94" s="177"/>
      <c r="H94" s="177"/>
      <c r="I94" s="177"/>
      <c r="J94" s="177"/>
      <c r="K94" s="177"/>
      <c r="L94" s="177"/>
    </row>
    <row r="95" spans="1:18" x14ac:dyDescent="0.25">
      <c r="B95" s="123" t="s">
        <v>6</v>
      </c>
      <c r="C95" s="124"/>
      <c r="D95" s="125"/>
      <c r="G95" s="177"/>
      <c r="H95" s="177"/>
      <c r="I95" s="177"/>
      <c r="J95" s="177"/>
      <c r="K95" s="177"/>
      <c r="L95" s="177"/>
    </row>
    <row r="96" spans="1:18" ht="13" thickBot="1" x14ac:dyDescent="0.3">
      <c r="B96" s="126" t="s">
        <v>16</v>
      </c>
      <c r="C96" s="127">
        <f>'[1]Annual CP'!$C$67</f>
        <v>160095.59884473935</v>
      </c>
      <c r="D96" s="128">
        <f>'[1]Annual MDD'!$C$67</f>
        <v>168872.92480373164</v>
      </c>
      <c r="G96" s="177"/>
      <c r="H96" s="177"/>
      <c r="I96" s="177"/>
      <c r="J96" s="177"/>
      <c r="K96" s="177"/>
      <c r="L96" s="177"/>
    </row>
    <row r="97" spans="2:12" ht="13" thickBot="1" x14ac:dyDescent="0.3">
      <c r="B97" s="126" t="s">
        <v>17</v>
      </c>
      <c r="C97" s="127">
        <f>C96*C92</f>
        <v>0</v>
      </c>
      <c r="D97" s="129">
        <f>D96*D92</f>
        <v>-10337.960357007651</v>
      </c>
      <c r="G97" s="177"/>
      <c r="H97" s="177"/>
      <c r="I97" s="177"/>
      <c r="J97" s="177"/>
      <c r="K97" s="177"/>
      <c r="L97" s="177"/>
    </row>
    <row r="98" spans="2:12" x14ac:dyDescent="0.25">
      <c r="B98" s="126" t="s">
        <v>18</v>
      </c>
      <c r="C98" s="127">
        <f>'[1]Annual CP'!$C$69</f>
        <v>0</v>
      </c>
      <c r="D98" s="125">
        <f>'[1]Annual MDD'!$C$69</f>
        <v>0</v>
      </c>
      <c r="G98" s="177"/>
      <c r="H98" s="177"/>
      <c r="I98" s="177"/>
      <c r="J98" s="177"/>
      <c r="K98" s="177"/>
      <c r="L98" s="177"/>
    </row>
    <row r="99" spans="2:12" ht="14" x14ac:dyDescent="0.4">
      <c r="B99" s="126" t="s">
        <v>19</v>
      </c>
      <c r="C99" s="130">
        <f>C98+C97</f>
        <v>0</v>
      </c>
      <c r="D99" s="131">
        <f>D98+D97</f>
        <v>-10337.960357007651</v>
      </c>
      <c r="G99" s="177"/>
      <c r="H99" s="177"/>
      <c r="I99" s="177"/>
      <c r="J99" s="177"/>
      <c r="K99" s="177"/>
      <c r="L99" s="177"/>
    </row>
    <row r="100" spans="2:12" x14ac:dyDescent="0.25">
      <c r="B100" s="133" t="s">
        <v>20</v>
      </c>
      <c r="C100" s="134">
        <f>C96+C99</f>
        <v>160095.59884473935</v>
      </c>
      <c r="D100" s="135">
        <f>D96+D99</f>
        <v>158534.96444672399</v>
      </c>
      <c r="G100" s="177"/>
      <c r="H100" s="177"/>
      <c r="I100" s="177"/>
      <c r="J100" s="177"/>
      <c r="K100" s="177"/>
      <c r="L100" s="177"/>
    </row>
    <row r="101" spans="2:12" x14ac:dyDescent="0.25">
      <c r="B101" s="112"/>
      <c r="C101" s="136"/>
      <c r="D101" s="136"/>
      <c r="G101" s="177"/>
      <c r="H101" s="177"/>
      <c r="I101" s="177"/>
      <c r="J101" s="177"/>
      <c r="K101" s="177"/>
      <c r="L101" s="177"/>
    </row>
    <row r="102" spans="2:12" x14ac:dyDescent="0.25">
      <c r="G102" s="177"/>
      <c r="H102" s="177"/>
      <c r="I102" s="177"/>
      <c r="J102" s="177"/>
      <c r="K102" s="177"/>
      <c r="L102" s="177"/>
    </row>
    <row r="103" spans="2:12" x14ac:dyDescent="0.25">
      <c r="B103" s="137" t="s">
        <v>6</v>
      </c>
      <c r="C103" s="138"/>
      <c r="D103" s="138"/>
      <c r="E103" s="139"/>
      <c r="G103" s="177"/>
      <c r="H103" s="177"/>
      <c r="I103" s="177"/>
      <c r="J103" s="177"/>
      <c r="K103" s="177"/>
      <c r="L103" s="177"/>
    </row>
    <row r="104" spans="2:12" ht="13" x14ac:dyDescent="0.3">
      <c r="B104" s="140"/>
      <c r="C104" s="141" t="s">
        <v>12</v>
      </c>
      <c r="D104" s="142" t="s">
        <v>13</v>
      </c>
      <c r="E104" s="143" t="s">
        <v>21</v>
      </c>
      <c r="G104" s="177"/>
      <c r="H104" s="177"/>
      <c r="I104" s="177"/>
      <c r="J104" s="177"/>
      <c r="K104" s="177"/>
      <c r="L104" s="177"/>
    </row>
    <row r="105" spans="2:12" ht="13" x14ac:dyDescent="0.3">
      <c r="B105" s="144" t="s">
        <v>16</v>
      </c>
      <c r="C105" s="145">
        <f>C96</f>
        <v>160095.59884473935</v>
      </c>
      <c r="D105" s="146">
        <f>D96</f>
        <v>168872.92480373164</v>
      </c>
      <c r="E105" s="147" t="s">
        <v>22</v>
      </c>
      <c r="G105" s="177"/>
      <c r="H105" s="177"/>
      <c r="I105" s="177"/>
      <c r="J105" s="177"/>
      <c r="K105" s="177"/>
      <c r="L105" s="177"/>
    </row>
    <row r="106" spans="2:12" ht="13" x14ac:dyDescent="0.3">
      <c r="B106" s="148" t="s">
        <v>17</v>
      </c>
      <c r="C106" s="149">
        <f>C97</f>
        <v>0</v>
      </c>
      <c r="D106" s="150" t="s">
        <v>23</v>
      </c>
      <c r="E106" s="151" t="s">
        <v>24</v>
      </c>
      <c r="G106" s="177"/>
      <c r="H106" s="177"/>
      <c r="I106" s="177"/>
      <c r="J106" s="177"/>
      <c r="K106" s="177"/>
      <c r="L106" s="177"/>
    </row>
    <row r="107" spans="2:12" ht="13" x14ac:dyDescent="0.3">
      <c r="B107" s="148" t="s">
        <v>18</v>
      </c>
      <c r="C107" s="152">
        <f>C98</f>
        <v>0</v>
      </c>
      <c r="D107" s="153">
        <f>D98</f>
        <v>0</v>
      </c>
      <c r="E107" s="151" t="s">
        <v>22</v>
      </c>
      <c r="G107" s="177"/>
      <c r="H107" s="177"/>
      <c r="I107" s="177"/>
      <c r="J107" s="177"/>
      <c r="K107" s="177"/>
      <c r="L107" s="177"/>
    </row>
    <row r="108" spans="2:12" ht="13.5" thickBot="1" x14ac:dyDescent="0.35">
      <c r="B108" s="154" t="s">
        <v>19</v>
      </c>
      <c r="C108" s="155">
        <f>C99</f>
        <v>0</v>
      </c>
      <c r="D108" s="156" t="s">
        <v>23</v>
      </c>
      <c r="E108" s="157" t="s">
        <v>24</v>
      </c>
      <c r="G108" s="177"/>
      <c r="H108" s="177"/>
      <c r="I108" s="177"/>
      <c r="J108" s="177"/>
      <c r="K108" s="177"/>
      <c r="L108" s="177"/>
    </row>
    <row r="109" spans="2:12" ht="14" thickTop="1" thickBot="1" x14ac:dyDescent="0.35">
      <c r="B109" s="158" t="s">
        <v>25</v>
      </c>
      <c r="C109" s="159" t="s">
        <v>26</v>
      </c>
      <c r="D109" s="160">
        <v>-8776.9248037316647</v>
      </c>
      <c r="E109" s="161" t="s">
        <v>27</v>
      </c>
      <c r="G109" s="177"/>
      <c r="H109" s="177"/>
      <c r="I109" s="177"/>
      <c r="J109" s="177"/>
      <c r="K109" s="177"/>
      <c r="L109" s="177"/>
    </row>
    <row r="110" spans="2:12" ht="13.5" thickTop="1" x14ac:dyDescent="0.3">
      <c r="B110" s="162" t="s">
        <v>28</v>
      </c>
      <c r="C110" s="163" t="s">
        <v>26</v>
      </c>
      <c r="D110" s="164">
        <f>D107+D109</f>
        <v>-8776.9248037316647</v>
      </c>
      <c r="E110" s="161" t="s">
        <v>27</v>
      </c>
      <c r="G110" s="177"/>
      <c r="H110" s="177"/>
      <c r="I110" s="177"/>
      <c r="J110" s="177"/>
      <c r="K110" s="177"/>
      <c r="L110" s="177"/>
    </row>
    <row r="111" spans="2:12" x14ac:dyDescent="0.25">
      <c r="B111" s="165"/>
      <c r="E111" s="166"/>
      <c r="G111" s="177"/>
      <c r="H111" s="177"/>
      <c r="I111" s="177"/>
      <c r="J111" s="177"/>
      <c r="K111" s="177"/>
      <c r="L111" s="177"/>
    </row>
    <row r="112" spans="2:12" ht="13" x14ac:dyDescent="0.3">
      <c r="B112" s="167" t="s">
        <v>29</v>
      </c>
      <c r="C112" s="168">
        <f>C105+C108</f>
        <v>160095.59884473935</v>
      </c>
      <c r="D112" s="168">
        <f>D105+D110</f>
        <v>160095.99999999997</v>
      </c>
      <c r="E112" s="169"/>
      <c r="G112" s="177"/>
      <c r="H112" s="177"/>
      <c r="I112" s="177"/>
      <c r="J112" s="177"/>
      <c r="K112" s="177"/>
      <c r="L112" s="177"/>
    </row>
    <row r="113" spans="2:18" x14ac:dyDescent="0.25">
      <c r="B113" s="165"/>
      <c r="E113" s="166"/>
      <c r="G113" s="177"/>
      <c r="H113" s="177"/>
      <c r="I113" s="177"/>
      <c r="J113" s="177"/>
      <c r="K113" s="177"/>
      <c r="L113" s="177"/>
    </row>
    <row r="114" spans="2:18" ht="13" x14ac:dyDescent="0.3">
      <c r="B114" s="170" t="s">
        <v>30</v>
      </c>
      <c r="C114" s="171"/>
      <c r="D114" s="172">
        <f>D109/D105</f>
        <v>-5.1973546463605268E-2</v>
      </c>
      <c r="E114" s="173"/>
      <c r="G114" s="177"/>
      <c r="H114" s="177"/>
      <c r="I114" s="177"/>
      <c r="J114" s="177"/>
      <c r="K114" s="177"/>
      <c r="L114" s="177"/>
    </row>
    <row r="115" spans="2:18" x14ac:dyDescent="0.25"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</row>
  </sheetData>
  <mergeCells count="7">
    <mergeCell ref="B91:B92"/>
    <mergeCell ref="B4:B5"/>
    <mergeCell ref="H4:H5"/>
    <mergeCell ref="N4:N5"/>
    <mergeCell ref="B33:B34"/>
    <mergeCell ref="H33:H34"/>
    <mergeCell ref="B62:B6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AB69"/>
  <sheetViews>
    <sheetView showGridLines="0" zoomScale="70" zoomScaleNormal="70" workbookViewId="0">
      <selection activeCell="N67" sqref="N67"/>
    </sheetView>
  </sheetViews>
  <sheetFormatPr defaultRowHeight="12.5" x14ac:dyDescent="0.25"/>
  <cols>
    <col min="1" max="2" width="2.453125" customWidth="1"/>
    <col min="3" max="3" width="11.453125" customWidth="1"/>
    <col min="4" max="4" width="11.54296875" bestFit="1" customWidth="1"/>
    <col min="5" max="9" width="11" customWidth="1"/>
    <col min="10" max="11" width="12.1796875" bestFit="1" customWidth="1"/>
    <col min="12" max="16" width="11" customWidth="1"/>
    <col min="17" max="25" width="9.81640625" bestFit="1" customWidth="1"/>
  </cols>
  <sheetData>
    <row r="1" spans="1:25" ht="14" x14ac:dyDescent="0.3">
      <c r="A1" s="7" t="s">
        <v>34</v>
      </c>
    </row>
    <row r="2" spans="1:25" ht="13" x14ac:dyDescent="0.3">
      <c r="A2" s="1" t="s">
        <v>35</v>
      </c>
    </row>
    <row r="4" spans="1:25" x14ac:dyDescent="0.25">
      <c r="C4" s="2" t="s">
        <v>36</v>
      </c>
      <c r="D4" s="3" t="s">
        <v>37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12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78" t="s">
        <v>41</v>
      </c>
      <c r="D9" s="73">
        <v>14</v>
      </c>
      <c r="E9" s="88">
        <v>44241</v>
      </c>
      <c r="F9" s="72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79" t="s">
        <v>44</v>
      </c>
      <c r="D12" s="73">
        <v>27</v>
      </c>
      <c r="E12" s="88">
        <v>44343</v>
      </c>
      <c r="F12" s="72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78" t="s">
        <v>45</v>
      </c>
      <c r="D13" s="73">
        <v>14</v>
      </c>
      <c r="E13" s="88">
        <v>44361</v>
      </c>
      <c r="F13" s="72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79" t="s">
        <v>46</v>
      </c>
      <c r="D14" s="73">
        <v>26</v>
      </c>
      <c r="E14" s="89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31</v>
      </c>
      <c r="E15" s="89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79" t="s">
        <v>48</v>
      </c>
      <c r="D16" s="73">
        <v>5</v>
      </c>
      <c r="E16" s="89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78" t="s">
        <v>49</v>
      </c>
      <c r="D17" s="73">
        <v>15</v>
      </c>
      <c r="E17" s="89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80" t="s">
        <v>51</v>
      </c>
      <c r="D19" s="74">
        <v>29</v>
      </c>
      <c r="E19" s="90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41.291666666666686</v>
      </c>
      <c r="F22" s="91">
        <v>47.480000000000004</v>
      </c>
      <c r="G22" s="91">
        <v>43.478333333333296</v>
      </c>
      <c r="H22" s="91">
        <v>33.88666666666667</v>
      </c>
      <c r="I22" s="91">
        <v>36.704000000000001</v>
      </c>
      <c r="J22" s="91">
        <v>43.635999999999996</v>
      </c>
      <c r="K22" s="91">
        <v>35.391999999999996</v>
      </c>
      <c r="L22" s="91">
        <v>30.544</v>
      </c>
      <c r="M22" s="91">
        <v>38.299999999999997</v>
      </c>
      <c r="N22" s="91">
        <v>41.56</v>
      </c>
      <c r="O22" s="91">
        <v>36.224000000000004</v>
      </c>
      <c r="P22" s="91">
        <v>28.652000000000001</v>
      </c>
      <c r="Q22" s="91">
        <v>45.347999999999999</v>
      </c>
      <c r="R22" s="91">
        <v>35.508000000000003</v>
      </c>
      <c r="S22" s="91">
        <v>34.863999999999997</v>
      </c>
      <c r="T22" s="91">
        <v>48.683999999999997</v>
      </c>
      <c r="U22" s="91">
        <v>44.531999999999996</v>
      </c>
      <c r="V22" s="91">
        <v>42.555999999999997</v>
      </c>
      <c r="W22" s="91">
        <v>35.203999999999994</v>
      </c>
      <c r="X22" s="91">
        <v>38.819999999999993</v>
      </c>
      <c r="Y22" s="91">
        <v>32.624000000000002</v>
      </c>
      <c r="Z22" s="95">
        <f>AVERAGE(F22:O22)</f>
        <v>38.720500000000001</v>
      </c>
    </row>
    <row r="23" spans="3:28" x14ac:dyDescent="0.25">
      <c r="C23" s="78" t="s">
        <v>41</v>
      </c>
      <c r="D23" s="73" t="s">
        <v>53</v>
      </c>
      <c r="E23" s="91">
        <v>34.09333333333332</v>
      </c>
      <c r="F23" s="91">
        <v>53.398333333333312</v>
      </c>
      <c r="G23" s="91">
        <v>41.176666666666705</v>
      </c>
      <c r="H23" s="91">
        <v>42.026666666666664</v>
      </c>
      <c r="I23" s="91">
        <v>75.256</v>
      </c>
      <c r="J23" s="91">
        <v>45.192</v>
      </c>
      <c r="K23" s="91">
        <v>39.844000000000001</v>
      </c>
      <c r="L23" s="91">
        <v>37.5</v>
      </c>
      <c r="M23" s="91">
        <v>49.980000000000004</v>
      </c>
      <c r="N23" s="91">
        <v>41.123999999999995</v>
      </c>
      <c r="O23" s="91">
        <v>28.356000000000002</v>
      </c>
      <c r="P23" s="91">
        <v>43.091999999999999</v>
      </c>
      <c r="Q23" s="91">
        <v>52.052000000000007</v>
      </c>
      <c r="R23" s="91">
        <v>44.747999999999998</v>
      </c>
      <c r="S23" s="91">
        <v>36.340000000000003</v>
      </c>
      <c r="T23" s="91">
        <v>36.344000000000001</v>
      </c>
      <c r="U23" s="91">
        <v>45.24</v>
      </c>
      <c r="V23" s="91">
        <v>40.724000000000004</v>
      </c>
      <c r="W23" s="91">
        <v>45.031999999999996</v>
      </c>
      <c r="X23" s="91">
        <v>36.484000000000002</v>
      </c>
      <c r="Y23" s="91">
        <v>51.164000000000001</v>
      </c>
      <c r="Z23" s="96">
        <f t="shared" ref="Z23:Z33" si="0">AVERAGE(F23:O23)</f>
        <v>45.385366666666663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75.660000000000025</v>
      </c>
      <c r="G24" s="91">
        <v>39.438333333333304</v>
      </c>
      <c r="H24" s="91">
        <v>74.13666666666667</v>
      </c>
      <c r="I24" s="91">
        <v>75.448000000000008</v>
      </c>
      <c r="J24" s="91">
        <v>74.488</v>
      </c>
      <c r="K24" s="91">
        <v>41.764000000000003</v>
      </c>
      <c r="L24" s="91">
        <v>35.367999999999995</v>
      </c>
      <c r="M24" s="91">
        <v>50.664000000000001</v>
      </c>
      <c r="N24" s="91">
        <v>73.963999999999999</v>
      </c>
      <c r="O24" s="91">
        <v>73.78</v>
      </c>
      <c r="P24" s="91">
        <v>48.304000000000002</v>
      </c>
      <c r="Q24" s="91">
        <v>48.612000000000002</v>
      </c>
      <c r="R24" s="91">
        <v>48.524000000000001</v>
      </c>
      <c r="S24" s="91">
        <v>50</v>
      </c>
      <c r="T24" s="91">
        <v>48.528000000000006</v>
      </c>
      <c r="U24" s="91">
        <v>50.183999999999997</v>
      </c>
      <c r="V24" s="91">
        <v>71.300000000000011</v>
      </c>
      <c r="W24" s="91">
        <v>61.231999999999999</v>
      </c>
      <c r="X24" s="91">
        <v>38.54</v>
      </c>
      <c r="Y24" s="91">
        <v>49.263999999999996</v>
      </c>
      <c r="Z24" s="96">
        <f t="shared" si="0"/>
        <v>61.4711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76.283333333333303</v>
      </c>
      <c r="G25" s="91">
        <v>79.40000000000002</v>
      </c>
      <c r="H25" s="91">
        <v>71.944999999999993</v>
      </c>
      <c r="I25" s="91">
        <v>80.728000000000009</v>
      </c>
      <c r="J25" s="91">
        <v>77.512</v>
      </c>
      <c r="K25" s="91">
        <v>77.092000000000013</v>
      </c>
      <c r="L25" s="91">
        <v>79.212000000000003</v>
      </c>
      <c r="M25" s="91">
        <v>71.744</v>
      </c>
      <c r="N25" s="91">
        <v>75.811999999999998</v>
      </c>
      <c r="O25" s="91">
        <v>79.00800000000001</v>
      </c>
      <c r="P25" s="91">
        <v>70.712000000000003</v>
      </c>
      <c r="Q25" s="91">
        <v>73.856000000000009</v>
      </c>
      <c r="R25" s="91">
        <v>76.656000000000006</v>
      </c>
      <c r="S25" s="91">
        <v>75.744</v>
      </c>
      <c r="T25" s="91">
        <v>78.419999999999987</v>
      </c>
      <c r="U25" s="91">
        <v>74.3</v>
      </c>
      <c r="V25" s="91">
        <v>76.096000000000004</v>
      </c>
      <c r="W25" s="91">
        <v>74.475999999999999</v>
      </c>
      <c r="X25" s="91">
        <v>79.164000000000001</v>
      </c>
      <c r="Y25" s="91">
        <v>76.039999999999992</v>
      </c>
      <c r="Z25" s="96">
        <f t="shared" si="0"/>
        <v>76.873633333333345</v>
      </c>
    </row>
    <row r="26" spans="3:28" x14ac:dyDescent="0.25">
      <c r="C26" s="79" t="s">
        <v>44</v>
      </c>
      <c r="D26" s="73" t="s">
        <v>53</v>
      </c>
      <c r="E26" s="91">
        <v>79.836666666666702</v>
      </c>
      <c r="F26" s="91">
        <v>80.563333333333304</v>
      </c>
      <c r="G26" s="91">
        <v>82.953333333333319</v>
      </c>
      <c r="H26" s="91">
        <v>84.466666666666669</v>
      </c>
      <c r="I26" s="91">
        <v>83.56</v>
      </c>
      <c r="J26" s="91">
        <v>81.831999999999994</v>
      </c>
      <c r="K26" s="91">
        <v>79.640000000000015</v>
      </c>
      <c r="L26" s="91">
        <v>76.831999999999994</v>
      </c>
      <c r="M26" s="91">
        <v>83.152000000000001</v>
      </c>
      <c r="N26" s="91">
        <v>82.403999999999996</v>
      </c>
      <c r="O26" s="91">
        <v>84.231999999999999</v>
      </c>
      <c r="P26" s="91">
        <v>81.075999999999993</v>
      </c>
      <c r="Q26" s="91">
        <v>80.244</v>
      </c>
      <c r="R26" s="91">
        <v>81.412000000000006</v>
      </c>
      <c r="S26" s="91">
        <v>77.807999999999993</v>
      </c>
      <c r="T26" s="91">
        <v>80.584000000000003</v>
      </c>
      <c r="U26" s="91">
        <v>81.58</v>
      </c>
      <c r="V26" s="91">
        <v>84.76</v>
      </c>
      <c r="W26" s="91">
        <v>82.427999999999997</v>
      </c>
      <c r="X26" s="91">
        <v>81.364000000000004</v>
      </c>
      <c r="Y26" s="91">
        <v>76.748000000000005</v>
      </c>
      <c r="Z26" s="96">
        <f t="shared" si="0"/>
        <v>81.963533333333331</v>
      </c>
    </row>
    <row r="27" spans="3:28" x14ac:dyDescent="0.25">
      <c r="C27" s="78" t="s">
        <v>45</v>
      </c>
      <c r="D27" s="73" t="s">
        <v>53</v>
      </c>
      <c r="E27" s="91">
        <v>86.308333333333337</v>
      </c>
      <c r="F27" s="91">
        <v>85.225000000000023</v>
      </c>
      <c r="G27" s="91">
        <v>85.66166666666669</v>
      </c>
      <c r="H27" s="91">
        <v>84.813333333333333</v>
      </c>
      <c r="I27" s="91">
        <v>83.472000000000008</v>
      </c>
      <c r="J27" s="91">
        <v>84.064000000000007</v>
      </c>
      <c r="K27" s="91">
        <v>83.147999999999996</v>
      </c>
      <c r="L27" s="91">
        <v>83.632000000000005</v>
      </c>
      <c r="M27" s="91">
        <v>85.7</v>
      </c>
      <c r="N27" s="91">
        <v>88.084000000000003</v>
      </c>
      <c r="O27" s="91">
        <v>85.715999999999994</v>
      </c>
      <c r="P27" s="91">
        <v>85.647999999999996</v>
      </c>
      <c r="Q27" s="91">
        <v>88.536000000000001</v>
      </c>
      <c r="R27" s="91">
        <v>81.28</v>
      </c>
      <c r="S27" s="91">
        <v>85.195999999999998</v>
      </c>
      <c r="T27" s="91">
        <v>84.027999999999992</v>
      </c>
      <c r="U27" s="91">
        <v>85.331999999999994</v>
      </c>
      <c r="V27" s="91">
        <v>83.639999999999986</v>
      </c>
      <c r="W27" s="91">
        <v>83.783999999999992</v>
      </c>
      <c r="X27" s="91">
        <v>84.927999999999997</v>
      </c>
      <c r="Y27" s="91">
        <v>82.972000000000008</v>
      </c>
      <c r="Z27" s="96">
        <f t="shared" si="0"/>
        <v>84.951600000000013</v>
      </c>
    </row>
    <row r="28" spans="3:28" x14ac:dyDescent="0.25">
      <c r="C28" s="79" t="s">
        <v>46</v>
      </c>
      <c r="D28" s="73" t="s">
        <v>53</v>
      </c>
      <c r="E28" s="91">
        <v>85.774999999999977</v>
      </c>
      <c r="F28" s="91">
        <v>86.818333333333314</v>
      </c>
      <c r="G28" s="91">
        <v>87.356666666666683</v>
      </c>
      <c r="H28" s="91">
        <v>87.990000000000009</v>
      </c>
      <c r="I28" s="91">
        <v>86.168000000000006</v>
      </c>
      <c r="J28" s="91">
        <v>87.08</v>
      </c>
      <c r="K28" s="91">
        <v>87.183999999999997</v>
      </c>
      <c r="L28" s="91">
        <v>86.036000000000001</v>
      </c>
      <c r="M28" s="91">
        <v>85.036000000000001</v>
      </c>
      <c r="N28" s="91">
        <v>85.5</v>
      </c>
      <c r="O28" s="91">
        <v>86.94</v>
      </c>
      <c r="P28" s="91">
        <v>86.056000000000012</v>
      </c>
      <c r="Q28" s="91">
        <v>86.147999999999996</v>
      </c>
      <c r="R28" s="91">
        <v>83.7</v>
      </c>
      <c r="S28" s="91">
        <v>84.036000000000001</v>
      </c>
      <c r="T28" s="91">
        <v>85.44</v>
      </c>
      <c r="U28" s="91">
        <v>86.995999999999995</v>
      </c>
      <c r="V28" s="91">
        <v>86.503999999999991</v>
      </c>
      <c r="W28" s="91">
        <v>83.212000000000003</v>
      </c>
      <c r="X28" s="91">
        <v>87.88</v>
      </c>
      <c r="Y28" s="91">
        <v>84.2</v>
      </c>
      <c r="Z28" s="96">
        <f t="shared" si="0"/>
        <v>86.610900000000015</v>
      </c>
    </row>
    <row r="29" spans="3:28" x14ac:dyDescent="0.25">
      <c r="C29" s="78" t="s">
        <v>47</v>
      </c>
      <c r="D29" s="73" t="s">
        <v>53</v>
      </c>
      <c r="E29" s="91">
        <v>85.831666666666678</v>
      </c>
      <c r="F29" s="91">
        <v>87.926666666666705</v>
      </c>
      <c r="G29" s="91">
        <v>88.418333333333322</v>
      </c>
      <c r="H29" s="91">
        <v>85.383333333333326</v>
      </c>
      <c r="I29" s="91">
        <v>84.816000000000003</v>
      </c>
      <c r="J29" s="91">
        <v>86.84</v>
      </c>
      <c r="K29" s="91">
        <v>85.528000000000006</v>
      </c>
      <c r="L29" s="91">
        <v>85.08</v>
      </c>
      <c r="M29" s="91">
        <v>86.168000000000006</v>
      </c>
      <c r="N29" s="91">
        <v>86.116000000000014</v>
      </c>
      <c r="O29" s="91">
        <v>89.72</v>
      </c>
      <c r="P29" s="91">
        <v>86.376000000000005</v>
      </c>
      <c r="Q29" s="91">
        <v>86.091999999999999</v>
      </c>
      <c r="R29" s="91">
        <v>86.311999999999998</v>
      </c>
      <c r="S29" s="91">
        <v>88.167999999999992</v>
      </c>
      <c r="T29" s="91">
        <v>85.16</v>
      </c>
      <c r="U29" s="91">
        <v>84.271999999999991</v>
      </c>
      <c r="V29" s="91">
        <v>86.936000000000007</v>
      </c>
      <c r="W29" s="91">
        <v>88.864000000000004</v>
      </c>
      <c r="X29" s="91">
        <v>83.852000000000004</v>
      </c>
      <c r="Y29" s="91">
        <v>83.463999999999999</v>
      </c>
      <c r="Z29" s="96">
        <f t="shared" si="0"/>
        <v>86.599633333333344</v>
      </c>
    </row>
    <row r="30" spans="3:28" x14ac:dyDescent="0.25">
      <c r="C30" s="79" t="s">
        <v>48</v>
      </c>
      <c r="D30" s="73" t="s">
        <v>53</v>
      </c>
      <c r="E30" s="91">
        <v>84.996666666666684</v>
      </c>
      <c r="F30" s="91">
        <v>84.40666666666668</v>
      </c>
      <c r="G30" s="91">
        <v>86.041666666666657</v>
      </c>
      <c r="H30" s="91">
        <v>84.313333333333333</v>
      </c>
      <c r="I30" s="91">
        <v>80.111999999999995</v>
      </c>
      <c r="J30" s="91">
        <v>85.027999999999992</v>
      </c>
      <c r="K30" s="91">
        <v>81.768000000000001</v>
      </c>
      <c r="L30" s="91">
        <v>84.48</v>
      </c>
      <c r="M30" s="91">
        <v>85.22399999999999</v>
      </c>
      <c r="N30" s="91">
        <v>84.152000000000001</v>
      </c>
      <c r="O30" s="91">
        <v>87.763999999999996</v>
      </c>
      <c r="P30" s="91">
        <v>84.948000000000008</v>
      </c>
      <c r="Q30" s="91">
        <v>81.443999999999988</v>
      </c>
      <c r="R30" s="91">
        <v>82.039999999999992</v>
      </c>
      <c r="S30" s="91">
        <v>82.427999999999997</v>
      </c>
      <c r="T30" s="91">
        <v>81.49199999999999</v>
      </c>
      <c r="U30" s="91">
        <v>82.292000000000002</v>
      </c>
      <c r="V30" s="91">
        <v>83.731999999999999</v>
      </c>
      <c r="W30" s="91">
        <v>80.403999999999996</v>
      </c>
      <c r="X30" s="91">
        <v>83.432000000000002</v>
      </c>
      <c r="Y30" s="91">
        <v>82.943999999999988</v>
      </c>
      <c r="Z30" s="96">
        <f t="shared" si="0"/>
        <v>84.328966666666673</v>
      </c>
    </row>
    <row r="31" spans="3:28" x14ac:dyDescent="0.25">
      <c r="C31" s="78" t="s">
        <v>49</v>
      </c>
      <c r="D31" s="73" t="s">
        <v>53</v>
      </c>
      <c r="E31" s="91">
        <v>79.803333333333342</v>
      </c>
      <c r="F31" s="91">
        <v>80.226666666666688</v>
      </c>
      <c r="G31" s="91">
        <v>81.671666666666667</v>
      </c>
      <c r="H31" s="91">
        <v>81.25333333333333</v>
      </c>
      <c r="I31" s="91">
        <v>81.347999999999985</v>
      </c>
      <c r="J31" s="91">
        <v>80.324000000000012</v>
      </c>
      <c r="K31" s="91">
        <v>78.328000000000003</v>
      </c>
      <c r="L31" s="91">
        <v>83.884</v>
      </c>
      <c r="M31" s="91">
        <v>80.123999999999995</v>
      </c>
      <c r="N31" s="91">
        <v>75.527999999999992</v>
      </c>
      <c r="O31" s="91">
        <v>78.423999999999992</v>
      </c>
      <c r="P31" s="91">
        <v>81.716000000000008</v>
      </c>
      <c r="Q31" s="91">
        <v>83.740000000000009</v>
      </c>
      <c r="R31" s="91">
        <v>79.608000000000004</v>
      </c>
      <c r="S31" s="91">
        <v>80.867999999999995</v>
      </c>
      <c r="T31" s="91">
        <v>77.955999999999989</v>
      </c>
      <c r="U31" s="91">
        <v>73.8</v>
      </c>
      <c r="V31" s="91">
        <v>82.75200000000001</v>
      </c>
      <c r="W31" s="91">
        <v>72.927999999999997</v>
      </c>
      <c r="X31" s="91">
        <v>79.903999999999996</v>
      </c>
      <c r="Y31" s="91">
        <v>77.716000000000008</v>
      </c>
      <c r="Z31" s="96">
        <f t="shared" si="0"/>
        <v>80.111166666666676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38.97499999999998</v>
      </c>
      <c r="H32" s="91">
        <v>40.005000000000003</v>
      </c>
      <c r="I32" s="91">
        <v>77.871999999999986</v>
      </c>
      <c r="J32" s="91">
        <v>75.996000000000009</v>
      </c>
      <c r="K32" s="91">
        <v>76.78</v>
      </c>
      <c r="L32" s="91">
        <v>41.08</v>
      </c>
      <c r="M32" s="91">
        <v>41.5</v>
      </c>
      <c r="N32" s="91">
        <v>72.49199999999999</v>
      </c>
      <c r="O32" s="91">
        <v>50.864000000000004</v>
      </c>
      <c r="P32" s="91">
        <v>75.912000000000006</v>
      </c>
      <c r="Q32" s="91">
        <v>55.128</v>
      </c>
      <c r="R32" s="91">
        <v>72.671999999999997</v>
      </c>
      <c r="S32" s="91">
        <v>74.744</v>
      </c>
      <c r="T32" s="91">
        <v>54.504000000000005</v>
      </c>
      <c r="U32" s="91">
        <v>74.543999999999997</v>
      </c>
      <c r="V32" s="91">
        <v>51.919999999999995</v>
      </c>
      <c r="W32" s="91">
        <v>50.536000000000001</v>
      </c>
      <c r="X32" s="91">
        <v>76.212000000000003</v>
      </c>
      <c r="Y32" s="91">
        <v>38.739999999999995</v>
      </c>
      <c r="Z32" s="96">
        <f t="shared" si="0"/>
        <v>58.966066666666663</v>
      </c>
    </row>
    <row r="33" spans="3:26" ht="13" thickBot="1" x14ac:dyDescent="0.3">
      <c r="C33" s="80" t="s">
        <v>51</v>
      </c>
      <c r="D33" s="74" t="s">
        <v>53</v>
      </c>
      <c r="E33" s="91">
        <v>75.351666666666674</v>
      </c>
      <c r="F33" s="91">
        <v>42.198333333333331</v>
      </c>
      <c r="G33" s="91">
        <v>43.863333333333316</v>
      </c>
      <c r="H33" s="91">
        <v>47.465000000000003</v>
      </c>
      <c r="I33" s="91">
        <v>35.215999999999994</v>
      </c>
      <c r="J33" s="91">
        <v>39.519999999999996</v>
      </c>
      <c r="K33" s="91">
        <v>49.396000000000001</v>
      </c>
      <c r="L33" s="91">
        <v>42.480000000000004</v>
      </c>
      <c r="M33" s="91">
        <v>45.519999999999996</v>
      </c>
      <c r="N33" s="91">
        <v>47.352000000000004</v>
      </c>
      <c r="O33" s="91">
        <v>42.275999999999996</v>
      </c>
      <c r="P33" s="91">
        <v>40.588000000000001</v>
      </c>
      <c r="Q33" s="91">
        <v>38.736000000000004</v>
      </c>
      <c r="R33" s="91">
        <v>37.048000000000002</v>
      </c>
      <c r="S33" s="91">
        <v>45.052</v>
      </c>
      <c r="T33" s="91">
        <v>42.408000000000001</v>
      </c>
      <c r="U33" s="91">
        <v>38.223999999999997</v>
      </c>
      <c r="V33" s="91">
        <v>41.183999999999997</v>
      </c>
      <c r="W33" s="91">
        <v>45.12</v>
      </c>
      <c r="X33" s="91">
        <v>42.3</v>
      </c>
      <c r="Y33" s="91">
        <v>47.168000000000006</v>
      </c>
      <c r="Z33" s="97">
        <f t="shared" si="0"/>
        <v>43.528666666666666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40"/>
      <c r="G35" s="40"/>
      <c r="H35" s="40"/>
      <c r="I35" s="70" t="s">
        <v>55</v>
      </c>
      <c r="J35" s="34"/>
      <c r="K35" s="40"/>
      <c r="L35" s="70" t="s">
        <v>56</v>
      </c>
      <c r="M35" s="34"/>
      <c r="N35" s="40"/>
      <c r="O35" s="40"/>
      <c r="P35" s="40"/>
      <c r="Q35" s="40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71" t="s">
        <v>62</v>
      </c>
      <c r="J36" s="71" t="s">
        <v>57</v>
      </c>
      <c r="K36" s="43"/>
      <c r="L36" s="71" t="s">
        <v>62</v>
      </c>
      <c r="M36" s="71" t="s">
        <v>57</v>
      </c>
      <c r="N36" s="43"/>
      <c r="O36" s="43"/>
      <c r="P36" s="43"/>
      <c r="Q36" s="43"/>
      <c r="R36" s="9"/>
    </row>
    <row r="37" spans="3:26" x14ac:dyDescent="0.25">
      <c r="C37" s="194" t="s">
        <v>63</v>
      </c>
      <c r="D37" s="195">
        <v>726397.34933322191</v>
      </c>
      <c r="E37" s="195">
        <v>17327.295810897409</v>
      </c>
      <c r="F37" s="196">
        <v>41.92214164638311</v>
      </c>
      <c r="G37" s="197">
        <v>2.7325449849162639E-39</v>
      </c>
      <c r="H37" s="34"/>
      <c r="I37" s="198">
        <v>1</v>
      </c>
      <c r="J37" s="199" t="s">
        <v>64</v>
      </c>
      <c r="L37" s="198">
        <v>1</v>
      </c>
      <c r="M37" s="199" t="s">
        <v>65</v>
      </c>
      <c r="N37" s="200"/>
      <c r="O37" s="200"/>
      <c r="P37" s="200"/>
      <c r="Q37" s="201"/>
      <c r="R37" s="9"/>
    </row>
    <row r="38" spans="3:26" x14ac:dyDescent="0.25">
      <c r="C38" s="194" t="s">
        <v>66</v>
      </c>
      <c r="D38" s="195">
        <v>43896.59055157438</v>
      </c>
      <c r="E38" s="195">
        <v>2417.7524505836236</v>
      </c>
      <c r="F38" s="196">
        <v>18.155949150616365</v>
      </c>
      <c r="G38" s="197">
        <v>5.8194694346399106E-25</v>
      </c>
      <c r="H38" s="34"/>
      <c r="I38" s="202">
        <v>2</v>
      </c>
      <c r="J38" s="203" t="s">
        <v>64</v>
      </c>
      <c r="L38" s="202">
        <v>2</v>
      </c>
      <c r="M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67</v>
      </c>
      <c r="D39" s="195">
        <v>22405.691957310006</v>
      </c>
      <c r="E39" s="195">
        <v>6988.3608528845234</v>
      </c>
      <c r="F39" s="196">
        <v>3.2061441057471738</v>
      </c>
      <c r="G39" s="197">
        <v>1.4823653637138997E-3</v>
      </c>
      <c r="H39" s="34"/>
      <c r="I39" s="202">
        <v>3</v>
      </c>
      <c r="J39" s="203" t="s">
        <v>68</v>
      </c>
      <c r="L39" s="202">
        <v>3</v>
      </c>
      <c r="M39" s="203" t="s">
        <v>64</v>
      </c>
      <c r="N39" s="200"/>
      <c r="O39" s="200"/>
      <c r="P39" s="200"/>
      <c r="Q39" s="201"/>
      <c r="R39" s="9"/>
    </row>
    <row r="40" spans="3:26" x14ac:dyDescent="0.25">
      <c r="C40" s="194" t="s">
        <v>69</v>
      </c>
      <c r="D40" s="195">
        <v>27022.322156547238</v>
      </c>
      <c r="E40" s="195">
        <v>1542.6714824909186</v>
      </c>
      <c r="F40" s="196">
        <v>17.516575928994857</v>
      </c>
      <c r="G40" s="197">
        <v>2.3286758890028283E-24</v>
      </c>
      <c r="H40" s="34"/>
      <c r="I40" s="202">
        <v>4</v>
      </c>
      <c r="J40" s="203" t="s">
        <v>68</v>
      </c>
      <c r="K40" s="200"/>
      <c r="L40" s="202">
        <v>4</v>
      </c>
      <c r="M40" s="203" t="s">
        <v>64</v>
      </c>
      <c r="N40" s="200"/>
      <c r="O40" s="200"/>
      <c r="P40" s="200"/>
      <c r="Q40" s="201"/>
      <c r="R40" s="9"/>
    </row>
    <row r="41" spans="3:26" x14ac:dyDescent="0.25">
      <c r="C41" s="194" t="s">
        <v>70</v>
      </c>
      <c r="D41" s="195">
        <v>99727.757618613032</v>
      </c>
      <c r="E41" s="195">
        <v>34883.503545031563</v>
      </c>
      <c r="F41" s="196">
        <v>2.8588802007766563</v>
      </c>
      <c r="G41" s="197">
        <v>4.5110858360485418E-3</v>
      </c>
      <c r="H41" s="34"/>
      <c r="I41" s="202">
        <v>5</v>
      </c>
      <c r="J41" s="203" t="s">
        <v>68</v>
      </c>
      <c r="K41" s="200"/>
      <c r="L41" s="202">
        <v>5</v>
      </c>
      <c r="M41" s="203" t="s">
        <v>64</v>
      </c>
      <c r="N41" s="200"/>
      <c r="O41" s="200"/>
      <c r="P41" s="200"/>
      <c r="Q41" s="201"/>
      <c r="R41" s="9"/>
    </row>
    <row r="42" spans="3:26" x14ac:dyDescent="0.25">
      <c r="C42" s="194" t="s">
        <v>71</v>
      </c>
      <c r="D42" s="195">
        <v>125880.33192552783</v>
      </c>
      <c r="E42" s="195">
        <v>32946.774564756226</v>
      </c>
      <c r="F42" s="196">
        <v>3.8207179181717033</v>
      </c>
      <c r="G42" s="197">
        <v>1.6706276790771988E-4</v>
      </c>
      <c r="H42" s="34"/>
      <c r="I42" s="202">
        <v>6</v>
      </c>
      <c r="J42" s="203" t="s">
        <v>68</v>
      </c>
      <c r="K42" s="200"/>
      <c r="L42" s="202">
        <v>6</v>
      </c>
      <c r="M42" s="203" t="s">
        <v>64</v>
      </c>
      <c r="N42" s="200"/>
      <c r="O42" s="200"/>
      <c r="P42" s="200"/>
      <c r="Q42" s="201"/>
      <c r="R42" s="9"/>
    </row>
    <row r="43" spans="3:26" x14ac:dyDescent="0.25">
      <c r="C43" s="194" t="s">
        <v>72</v>
      </c>
      <c r="D43" s="195">
        <v>-160548.66496345602</v>
      </c>
      <c r="E43" s="195">
        <v>32934.262874622225</v>
      </c>
      <c r="F43" s="196">
        <v>-4.8748218709084314</v>
      </c>
      <c r="G43" s="197">
        <v>2.4649136163095695E-6</v>
      </c>
      <c r="H43" s="34"/>
      <c r="I43" s="202">
        <v>7</v>
      </c>
      <c r="J43" s="203" t="s">
        <v>64</v>
      </c>
      <c r="K43" s="34"/>
      <c r="L43" s="202">
        <v>7</v>
      </c>
      <c r="M43" s="203" t="s">
        <v>64</v>
      </c>
      <c r="N43" s="34"/>
      <c r="O43" s="34"/>
      <c r="P43" s="34"/>
      <c r="Q43" s="34"/>
    </row>
    <row r="44" spans="3:26" x14ac:dyDescent="0.25">
      <c r="C44" s="194" t="s">
        <v>73</v>
      </c>
      <c r="D44" s="195">
        <v>91364.280398499875</v>
      </c>
      <c r="E44" s="195">
        <v>32364.637010928207</v>
      </c>
      <c r="F44" s="196">
        <v>2.8229663248702561</v>
      </c>
      <c r="G44" s="197">
        <v>5.0339365441996343E-3</v>
      </c>
      <c r="H44" s="34"/>
      <c r="I44" s="204"/>
      <c r="J44" s="205"/>
      <c r="K44" s="34"/>
      <c r="L44" s="34"/>
      <c r="M44" s="34"/>
      <c r="N44" s="34"/>
      <c r="O44" s="34"/>
      <c r="P44" s="34"/>
      <c r="Q44" s="34"/>
    </row>
    <row r="45" spans="3:26" x14ac:dyDescent="0.25">
      <c r="C45" s="194" t="s">
        <v>68</v>
      </c>
      <c r="D45" s="195">
        <v>-23490.009388755163</v>
      </c>
      <c r="E45" s="195">
        <v>10705.266644204421</v>
      </c>
      <c r="F45" s="196">
        <v>-2.1942479500472882</v>
      </c>
      <c r="G45" s="197">
        <v>2.8865247732095235E-2</v>
      </c>
      <c r="H45" s="34"/>
      <c r="I45" s="204"/>
      <c r="J45" s="205"/>
      <c r="K45" s="34"/>
      <c r="L45" s="34"/>
      <c r="M45" s="34"/>
      <c r="N45" s="34"/>
      <c r="O45" s="34"/>
      <c r="P45" s="34"/>
      <c r="Q45" s="34"/>
    </row>
    <row r="46" spans="3:26" x14ac:dyDescent="0.25">
      <c r="C46" s="194" t="s">
        <v>65</v>
      </c>
      <c r="D46" s="195">
        <v>26069.157638502616</v>
      </c>
      <c r="E46" s="195">
        <v>11870.154338077904</v>
      </c>
      <c r="F46" s="196">
        <v>2.1961936547763465</v>
      </c>
      <c r="G46" s="197">
        <v>2.8724458525118519E-2</v>
      </c>
      <c r="H46" s="34"/>
      <c r="I46" s="204"/>
      <c r="J46" s="205"/>
      <c r="K46" s="34"/>
      <c r="L46" s="34"/>
      <c r="M46" s="34"/>
      <c r="N46" s="34"/>
      <c r="O46" s="34"/>
      <c r="P46" s="34"/>
      <c r="Q46" s="34"/>
    </row>
    <row r="47" spans="3:26" x14ac:dyDescent="0.25">
      <c r="C47" s="194" t="s">
        <v>74</v>
      </c>
      <c r="D47" s="195">
        <v>179637.68370545117</v>
      </c>
      <c r="E47" s="195">
        <v>82180.003764812122</v>
      </c>
      <c r="F47" s="196">
        <v>2.1859050313449675</v>
      </c>
      <c r="G47" s="197">
        <v>2.9475718754982429E-2</v>
      </c>
      <c r="H47" s="34"/>
      <c r="I47" s="204"/>
      <c r="J47" s="205"/>
      <c r="K47" s="34"/>
      <c r="L47" s="34"/>
      <c r="M47" s="34"/>
      <c r="N47" s="34"/>
      <c r="O47" s="34"/>
      <c r="P47" s="34"/>
      <c r="Q47" s="34"/>
    </row>
    <row r="48" spans="3:26" x14ac:dyDescent="0.25">
      <c r="C48" s="206" t="s">
        <v>75</v>
      </c>
      <c r="D48" s="195">
        <v>193506.08462177325</v>
      </c>
      <c r="E48" s="195">
        <v>83158.092568005508</v>
      </c>
      <c r="F48" s="196">
        <v>2.3269663678676458</v>
      </c>
      <c r="G48" s="197">
        <v>2.0526786947961898E-2</v>
      </c>
      <c r="H48" s="34"/>
      <c r="I48" s="204"/>
      <c r="J48" s="205"/>
      <c r="K48" s="34"/>
      <c r="L48" s="34"/>
      <c r="M48" s="34"/>
      <c r="N48" s="34"/>
      <c r="O48" s="34"/>
      <c r="P48" s="34"/>
      <c r="Q48" s="34"/>
    </row>
    <row r="49" spans="3:18" x14ac:dyDescent="0.25">
      <c r="C49" s="206" t="s">
        <v>76</v>
      </c>
      <c r="D49" s="195">
        <v>267509.83711361111</v>
      </c>
      <c r="E49" s="195">
        <v>82754.440626121184</v>
      </c>
      <c r="F49" s="196">
        <v>3.2325738061864495</v>
      </c>
      <c r="G49" s="197">
        <v>1.3568383610508595E-3</v>
      </c>
      <c r="H49" s="34"/>
      <c r="I49" s="204"/>
      <c r="J49" s="205"/>
      <c r="K49" s="34"/>
      <c r="L49" s="34"/>
      <c r="M49" s="34"/>
      <c r="N49" s="34"/>
      <c r="O49" s="34"/>
      <c r="P49" s="34"/>
      <c r="Q49" s="34"/>
    </row>
    <row r="50" spans="3:18" x14ac:dyDescent="0.25">
      <c r="C50" s="207" t="s">
        <v>77</v>
      </c>
      <c r="D50" s="195">
        <v>283618.31968144688</v>
      </c>
      <c r="E50" s="195">
        <v>82418.058184219946</v>
      </c>
      <c r="F50" s="196">
        <v>3.4412157472517286</v>
      </c>
      <c r="G50" s="197">
        <v>6.628942809030837E-4</v>
      </c>
      <c r="H50" s="34"/>
      <c r="I50" s="204"/>
      <c r="J50" s="205"/>
      <c r="K50" s="34"/>
      <c r="L50" s="34"/>
      <c r="M50" s="34"/>
      <c r="N50" s="34"/>
      <c r="O50" s="34"/>
      <c r="P50" s="34"/>
      <c r="Q50" s="34"/>
    </row>
    <row r="51" spans="3:18" x14ac:dyDescent="0.25">
      <c r="C51" s="206" t="s">
        <v>78</v>
      </c>
      <c r="D51" s="195">
        <v>-243771.56767133158</v>
      </c>
      <c r="E51" s="195">
        <v>82589.242851964504</v>
      </c>
      <c r="F51" s="196">
        <v>-2.9516140268809004</v>
      </c>
      <c r="G51" s="197">
        <v>3.3823903427371597E-3</v>
      </c>
      <c r="H51" s="34"/>
      <c r="I51" s="204"/>
      <c r="J51" s="205"/>
      <c r="K51" s="34"/>
      <c r="L51" s="34"/>
      <c r="M51" s="34"/>
      <c r="N51" s="34"/>
      <c r="O51" s="34"/>
      <c r="P51" s="34"/>
      <c r="Q51" s="34"/>
    </row>
    <row r="52" spans="3:18" x14ac:dyDescent="0.25">
      <c r="C52" s="208" t="s">
        <v>79</v>
      </c>
      <c r="D52" s="195">
        <v>0.48114701466376408</v>
      </c>
      <c r="E52" s="195">
        <v>4.7911468164436664E-2</v>
      </c>
      <c r="F52" s="196">
        <v>10.042418508496176</v>
      </c>
      <c r="G52" s="197">
        <v>2.2879892819816735E-15</v>
      </c>
      <c r="H52" s="34"/>
      <c r="I52" s="204"/>
      <c r="J52" s="205"/>
      <c r="K52" s="34"/>
      <c r="L52" s="34"/>
      <c r="M52" s="34"/>
      <c r="N52" s="34"/>
      <c r="O52" s="34"/>
      <c r="P52" s="34"/>
      <c r="Q52" s="34"/>
    </row>
    <row r="53" spans="3:18" x14ac:dyDescent="0.25">
      <c r="C53" s="201" t="s">
        <v>80</v>
      </c>
      <c r="D53" s="209"/>
      <c r="E53" s="209"/>
      <c r="F53" s="210"/>
      <c r="G53" s="211"/>
      <c r="H53" s="34"/>
      <c r="I53" s="204"/>
      <c r="J53" s="205"/>
      <c r="K53" s="34"/>
      <c r="L53" s="34"/>
      <c r="M53" s="34"/>
      <c r="N53" s="34"/>
      <c r="O53" s="34"/>
      <c r="P53" s="34"/>
      <c r="Q53" s="34"/>
    </row>
    <row r="54" spans="3:18" x14ac:dyDescent="0.2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3:18" ht="13" thickBot="1" x14ac:dyDescent="0.3">
      <c r="C55" s="39" t="s">
        <v>81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3:18" ht="12.75" customHeight="1" x14ac:dyDescent="0.25">
      <c r="C56" s="227" t="s">
        <v>82</v>
      </c>
      <c r="D56" s="45" t="s">
        <v>83</v>
      </c>
      <c r="E56" s="45" t="s">
        <v>83</v>
      </c>
      <c r="F56" s="227" t="s">
        <v>83</v>
      </c>
      <c r="G56" s="228"/>
      <c r="H56" s="229"/>
      <c r="I56" s="227" t="s">
        <v>84</v>
      </c>
      <c r="J56" s="228"/>
      <c r="K56" s="229"/>
      <c r="L56" s="46" t="s">
        <v>83</v>
      </c>
      <c r="M56" s="47" t="s">
        <v>84</v>
      </c>
      <c r="N56" s="48" t="s">
        <v>85</v>
      </c>
      <c r="O56" s="34"/>
      <c r="P56" s="34"/>
      <c r="Q56" s="34"/>
      <c r="R56" s="34"/>
    </row>
    <row r="57" spans="3:18" ht="13" thickBot="1" x14ac:dyDescent="0.3">
      <c r="C57" s="234"/>
      <c r="D57" s="49" t="s">
        <v>86</v>
      </c>
      <c r="E57" s="49" t="s">
        <v>65</v>
      </c>
      <c r="F57" s="185" t="s">
        <v>66</v>
      </c>
      <c r="G57" s="185" t="s">
        <v>67</v>
      </c>
      <c r="H57" s="49" t="s">
        <v>69</v>
      </c>
      <c r="I57" s="49" t="s">
        <v>66</v>
      </c>
      <c r="J57" s="49" t="s">
        <v>67</v>
      </c>
      <c r="K57" s="49" t="s">
        <v>69</v>
      </c>
      <c r="L57" s="50" t="s">
        <v>87</v>
      </c>
      <c r="M57" s="51" t="s">
        <v>87</v>
      </c>
      <c r="N57" s="82" t="s">
        <v>88</v>
      </c>
      <c r="O57" s="34"/>
      <c r="P57" s="34"/>
      <c r="Q57" s="34"/>
      <c r="R57" s="34"/>
    </row>
    <row r="58" spans="3:18" x14ac:dyDescent="0.25">
      <c r="C58" s="38">
        <f t="shared" ref="C58:C69" si="1">E8</f>
        <v>44208</v>
      </c>
      <c r="D58" s="64" t="str">
        <f>VLOOKUP(WEEKDAY(C58),$I$37:$J$43,2,0)</f>
        <v>TWTF</v>
      </c>
      <c r="E58" s="64" t="str">
        <f>VLOOKUP(WEEKDAY(C58),$L$37:$M$43,2,0)</f>
        <v>-</v>
      </c>
      <c r="F58" s="64">
        <f t="shared" ref="F58:F69" si="2">MAX(E22-70,0)</f>
        <v>0</v>
      </c>
      <c r="G58" s="64">
        <f t="shared" ref="G58:G69" si="3">MAX(E22-80,0)</f>
        <v>0</v>
      </c>
      <c r="H58" s="111">
        <f>MAX(60-E22,0)</f>
        <v>18.708333333333314</v>
      </c>
      <c r="I58" s="64">
        <f t="shared" ref="I58:I69" si="4">MAX(Z22-70,0)</f>
        <v>0</v>
      </c>
      <c r="J58" s="64">
        <f t="shared" ref="J58:J69" si="5">MAX(Z22-80,0)</f>
        <v>0</v>
      </c>
      <c r="K58" s="64">
        <f>MAX(60-Z22,0)</f>
        <v>21.279499999999999</v>
      </c>
      <c r="L58" s="66">
        <f>$D$37+($D$38*F58)+($D$39*G58)+($D$40*H58)+(IF(D58=$J$39,$D$45,0))+(IF(E58=$M$37,$D$46,0))+$D$52+D41</f>
        <v>1308178.1890554987</v>
      </c>
      <c r="M58" s="66">
        <f>$D$37+($D$38*I58)+($D$39*J58)+($D$40*K58)+(IF(D58=$J$39,$D$45,0))+(IF(E58=$M$37,$D$46,0))+$D$52+D41</f>
        <v>1377657.0830403415</v>
      </c>
      <c r="N58" s="212">
        <f>M58/L58-1</f>
        <v>5.3111185132207694E-2</v>
      </c>
      <c r="O58" s="34"/>
      <c r="P58" s="34"/>
      <c r="Q58" s="34"/>
      <c r="R58" s="34"/>
    </row>
    <row r="59" spans="3:18" x14ac:dyDescent="0.25">
      <c r="C59" s="31">
        <f t="shared" si="1"/>
        <v>44241</v>
      </c>
      <c r="D59" s="64" t="str">
        <f t="shared" ref="D59:D69" si="6">VLOOKUP(WEEKDAY(C59),$I$37:$J$43,2,0)</f>
        <v>-</v>
      </c>
      <c r="E59" s="64" t="str">
        <f t="shared" ref="E59:E69" si="7">VLOOKUP(WEEKDAY(C59),$L$37:$M$43,2,0)</f>
        <v>Sunday</v>
      </c>
      <c r="F59" s="64">
        <f t="shared" si="2"/>
        <v>0</v>
      </c>
      <c r="G59" s="64">
        <f t="shared" si="3"/>
        <v>0</v>
      </c>
      <c r="H59" s="111">
        <f t="shared" ref="H59:H69" si="8">MAX(60-E23,0)</f>
        <v>25.90666666666668</v>
      </c>
      <c r="I59" s="64">
        <f t="shared" si="4"/>
        <v>0</v>
      </c>
      <c r="J59" s="64">
        <f t="shared" si="5"/>
        <v>0</v>
      </c>
      <c r="K59" s="64">
        <f t="shared" ref="K59:K69" si="9">MAX(60-Z23,0)</f>
        <v>14.614633333333337</v>
      </c>
      <c r="L59" s="66">
        <f>$D$37+($D$38*F59)+($D$39*G59)+($D$40*H59)+(IF(D59=$J$39,$D$45,0))+(IF(E59=$M$37,$D$46,0))+$D$52+D49</f>
        <v>1720035.1179013012</v>
      </c>
      <c r="M59" s="66">
        <f>$D$37+($D$38*I59)+($D$39*J59)+($D$40*K59)+(IF(D59=$J$39,$D$45,0))+(IF(E59=$M$37,$D$46,0))+$D$52+D49</f>
        <v>1414898.1553654976</v>
      </c>
      <c r="N59" s="212">
        <f t="shared" ref="N59:N68" si="10">M59/L59-1</f>
        <v>-0.17740158870018663</v>
      </c>
      <c r="O59" s="34"/>
      <c r="P59" s="34"/>
      <c r="Q59" s="34"/>
      <c r="R59" s="34"/>
    </row>
    <row r="60" spans="3:18" x14ac:dyDescent="0.25">
      <c r="C60" s="31">
        <f t="shared" si="1"/>
        <v>44285</v>
      </c>
      <c r="D60" s="64" t="str">
        <f t="shared" si="6"/>
        <v>TWTF</v>
      </c>
      <c r="E60" s="64" t="str">
        <f t="shared" si="7"/>
        <v>-</v>
      </c>
      <c r="F60" s="64">
        <f t="shared" si="2"/>
        <v>2.8333333333333144</v>
      </c>
      <c r="G60" s="64">
        <f t="shared" si="3"/>
        <v>0</v>
      </c>
      <c r="H60" s="64">
        <f t="shared" si="8"/>
        <v>0</v>
      </c>
      <c r="I60" s="64">
        <f t="shared" si="4"/>
        <v>0</v>
      </c>
      <c r="J60" s="64">
        <f t="shared" si="5"/>
        <v>0</v>
      </c>
      <c r="K60" s="64">
        <f t="shared" si="9"/>
        <v>0</v>
      </c>
      <c r="L60" s="66">
        <f>$D$37+($D$38*F60)+($D$39*G60)+($D$40*H60)+(IF(D60=$J$39,$D$45,0))+(IF(E60=$M$37,$D$46,0))+$D$52+D42</f>
        <v>953161.82624646905</v>
      </c>
      <c r="M60" s="66">
        <f>$D$37+($D$38*I60)+($D$39*J60)+($D$40*K60)+(IF(D60=$J$39,$D$45,0))+(IF(E60=$M$37,$D$46,0))+$D$52+D42</f>
        <v>828788.15301700914</v>
      </c>
      <c r="N60" s="212">
        <f t="shared" si="10"/>
        <v>-0.1304853696451953</v>
      </c>
      <c r="O60" s="34"/>
      <c r="P60" s="34"/>
      <c r="Q60" s="34"/>
      <c r="R60" s="34"/>
    </row>
    <row r="61" spans="3:18" x14ac:dyDescent="0.25">
      <c r="C61" s="31">
        <f t="shared" si="1"/>
        <v>44314</v>
      </c>
      <c r="D61" s="64" t="str">
        <f t="shared" si="6"/>
        <v>TWTF</v>
      </c>
      <c r="E61" s="64" t="str">
        <f t="shared" si="7"/>
        <v>-</v>
      </c>
      <c r="F61" s="64">
        <f t="shared" si="2"/>
        <v>8.798333333333332</v>
      </c>
      <c r="G61" s="64">
        <f t="shared" si="3"/>
        <v>0</v>
      </c>
      <c r="H61" s="64">
        <f t="shared" si="8"/>
        <v>0</v>
      </c>
      <c r="I61" s="64">
        <f t="shared" si="4"/>
        <v>6.8736333333333448</v>
      </c>
      <c r="J61" s="64">
        <f t="shared" si="5"/>
        <v>0</v>
      </c>
      <c r="K61" s="64">
        <f t="shared" si="9"/>
        <v>0</v>
      </c>
      <c r="L61" s="66">
        <f>$D$37+($D$38*F61)+($D$39*G61)+($D$40*H61)+(IF(D61=$J$39,$D$45,0))+(IF(E61=$M$37,$D$46,0))+$D$52+D43</f>
        <v>928575.99199762743</v>
      </c>
      <c r="M61" s="66">
        <f>$D$37+($D$38*I61)+($D$39*J61)+($D$40*K61)+(IF(D61=$J$39,$D$45,0))+(IF(E61=$M$37,$D$46,0))+$D$52+D43</f>
        <v>844088.22416301258</v>
      </c>
      <c r="N61" s="212">
        <f t="shared" si="10"/>
        <v>-9.0986379749984692E-2</v>
      </c>
      <c r="O61" s="34"/>
      <c r="P61" s="34"/>
      <c r="Q61" s="34"/>
      <c r="R61" s="34"/>
    </row>
    <row r="62" spans="3:18" ht="12.75" customHeight="1" x14ac:dyDescent="0.25">
      <c r="C62" s="31">
        <f t="shared" si="1"/>
        <v>44343</v>
      </c>
      <c r="D62" s="64" t="str">
        <f t="shared" si="6"/>
        <v>TWTF</v>
      </c>
      <c r="E62" s="64" t="str">
        <f t="shared" si="7"/>
        <v>-</v>
      </c>
      <c r="F62" s="64">
        <f t="shared" si="2"/>
        <v>9.8366666666667015</v>
      </c>
      <c r="G62" s="64">
        <f t="shared" si="3"/>
        <v>0</v>
      </c>
      <c r="H62" s="64">
        <f t="shared" si="8"/>
        <v>0</v>
      </c>
      <c r="I62" s="64">
        <f t="shared" si="4"/>
        <v>11.963533333333331</v>
      </c>
      <c r="J62" s="64">
        <f t="shared" si="5"/>
        <v>1.9635333333333307</v>
      </c>
      <c r="K62" s="64">
        <f t="shared" si="9"/>
        <v>0</v>
      </c>
      <c r="L62" s="66">
        <f>$D$37+($D$38*F62)+($D$39*G62)+($D$40*H62)+(IF(D62=$J$39,$D$45,0))+(IF(E62=$M$37,$D$46,0))+$D$52</f>
        <v>1134703.9501504698</v>
      </c>
      <c r="M62" s="66">
        <f>$D$37+($D$38*I62)+($D$39*J62)+($D$40*K62)+(IF(D62=$J$39,$D$45,0))+(IF(E62=$M$37,$D$46,0))+$D$52</f>
        <v>1272060.4683895032</v>
      </c>
      <c r="N62" s="212">
        <f t="shared" si="10"/>
        <v>0.12105053324333537</v>
      </c>
      <c r="O62" s="34"/>
      <c r="P62" s="34"/>
      <c r="Q62" s="34"/>
      <c r="R62" s="34"/>
    </row>
    <row r="63" spans="3:18" ht="12.75" customHeight="1" x14ac:dyDescent="0.25">
      <c r="C63" s="31">
        <f t="shared" si="1"/>
        <v>44361</v>
      </c>
      <c r="D63" s="64" t="str">
        <f t="shared" si="6"/>
        <v>-</v>
      </c>
      <c r="E63" s="64" t="str">
        <f t="shared" si="7"/>
        <v>-</v>
      </c>
      <c r="F63" s="64">
        <f t="shared" si="2"/>
        <v>16.308333333333337</v>
      </c>
      <c r="G63" s="64">
        <f t="shared" si="3"/>
        <v>6.3083333333333371</v>
      </c>
      <c r="H63" s="64">
        <f t="shared" si="8"/>
        <v>0</v>
      </c>
      <c r="I63" s="64">
        <f t="shared" si="4"/>
        <v>14.951600000000013</v>
      </c>
      <c r="J63" s="64">
        <f t="shared" si="5"/>
        <v>4.9516000000000133</v>
      </c>
      <c r="K63" s="64">
        <f t="shared" si="9"/>
        <v>0</v>
      </c>
      <c r="L63" s="66">
        <f>$D$37+($D$38*F63)+($D$39*G63)+($D$40*H63)+(IF(D63=$J$39,$D$45,0))+(IF(E63=$M$37,$D$46,0))+$D$52</f>
        <v>1583620.6348228597</v>
      </c>
      <c r="M63" s="66">
        <f>$D$37+($D$38*I63)+($D$39*J63)+($D$40*K63)+(IF(D63=$J$39,$D$45,0))+(IF(E63=$M$37,$D$46,0))+$D$52</f>
        <v>1493666.1180669731</v>
      </c>
      <c r="N63" s="212">
        <f t="shared" si="10"/>
        <v>-5.6803071883405165E-2</v>
      </c>
      <c r="O63" s="34"/>
      <c r="P63" s="34"/>
      <c r="Q63" s="34"/>
      <c r="R63" s="34"/>
    </row>
    <row r="64" spans="3:18" x14ac:dyDescent="0.25">
      <c r="C64" s="31">
        <f t="shared" si="1"/>
        <v>44403</v>
      </c>
      <c r="D64" s="64" t="str">
        <f t="shared" si="6"/>
        <v>-</v>
      </c>
      <c r="E64" s="64" t="str">
        <f t="shared" si="7"/>
        <v>-</v>
      </c>
      <c r="F64" s="64">
        <f t="shared" si="2"/>
        <v>15.774999999999977</v>
      </c>
      <c r="G64" s="64">
        <f t="shared" si="3"/>
        <v>5.7749999999999773</v>
      </c>
      <c r="H64" s="64">
        <f t="shared" si="8"/>
        <v>0</v>
      </c>
      <c r="I64" s="64">
        <f t="shared" si="4"/>
        <v>16.610900000000015</v>
      </c>
      <c r="J64" s="64">
        <f t="shared" si="5"/>
        <v>6.6109000000000151</v>
      </c>
      <c r="K64" s="64">
        <f t="shared" si="9"/>
        <v>0</v>
      </c>
      <c r="L64" s="66">
        <f>$D$37+($D$38*F64)+($D$39*G64)+($D$40*H64)+(IF(D64=$J$39,$D$45,0))+(IF(E64=$M$37,$D$46,0))+$D$52</f>
        <v>1548259.4174847861</v>
      </c>
      <c r="M64" s="66">
        <f>$D$37+($D$38*I64)+($D$39*J64)+($D$40*K64)+(IF(D64=$J$39,$D$45,0))+(IF(E64=$M$37,$D$46,0))+$D$52</f>
        <v>1603681.4954339655</v>
      </c>
      <c r="N64" s="212">
        <f t="shared" si="10"/>
        <v>3.5796377095005827E-2</v>
      </c>
      <c r="O64" s="34"/>
      <c r="P64" s="34"/>
      <c r="Q64" s="34"/>
      <c r="R64" s="34"/>
    </row>
    <row r="65" spans="3:18" x14ac:dyDescent="0.25">
      <c r="C65" s="31">
        <f t="shared" si="1"/>
        <v>44439</v>
      </c>
      <c r="D65" s="64" t="str">
        <f t="shared" si="6"/>
        <v>TWTF</v>
      </c>
      <c r="E65" s="64" t="str">
        <f t="shared" si="7"/>
        <v>-</v>
      </c>
      <c r="F65" s="64">
        <f t="shared" si="2"/>
        <v>15.831666666666678</v>
      </c>
      <c r="G65" s="64">
        <f t="shared" si="3"/>
        <v>5.8316666666666777</v>
      </c>
      <c r="H65" s="64">
        <f t="shared" si="8"/>
        <v>0</v>
      </c>
      <c r="I65" s="64">
        <f t="shared" si="4"/>
        <v>16.599633333333344</v>
      </c>
      <c r="J65" s="64">
        <f t="shared" si="5"/>
        <v>6.5996333333333439</v>
      </c>
      <c r="K65" s="64">
        <f t="shared" si="9"/>
        <v>0</v>
      </c>
      <c r="L65" s="66">
        <f>$D$37+($D$38*F65)+($D$39*G65)+($D$40*H65)+(IF(D65=$J$39,$D$45,0))+(IF(E65=$M$37,$D$46,0))+$D$52</f>
        <v>1528526.5374382038</v>
      </c>
      <c r="M65" s="66">
        <f>$D$37+($D$38*I65)+($D$39*J65)+($D$40*K65)+(IF(D65=$J$39,$D$45,0))+(IF(E65=$M$37,$D$46,0))+$D$52</f>
        <v>1579444.4803289433</v>
      </c>
      <c r="N65" s="212">
        <f t="shared" si="10"/>
        <v>3.3311782061747897E-2</v>
      </c>
      <c r="O65" s="34"/>
      <c r="P65" s="34"/>
      <c r="Q65" s="34"/>
      <c r="R65" s="34"/>
    </row>
    <row r="66" spans="3:18" x14ac:dyDescent="0.25">
      <c r="C66" s="31">
        <f t="shared" si="1"/>
        <v>44444</v>
      </c>
      <c r="D66" s="64" t="str">
        <f t="shared" si="6"/>
        <v>-</v>
      </c>
      <c r="E66" s="64" t="str">
        <f t="shared" si="7"/>
        <v>Sunday</v>
      </c>
      <c r="F66" s="64">
        <f t="shared" si="2"/>
        <v>14.996666666666684</v>
      </c>
      <c r="G66" s="64">
        <f t="shared" si="3"/>
        <v>4.9966666666666839</v>
      </c>
      <c r="H66" s="64">
        <f t="shared" si="8"/>
        <v>0</v>
      </c>
      <c r="I66" s="64">
        <f t="shared" si="4"/>
        <v>14.328966666666673</v>
      </c>
      <c r="J66" s="64">
        <f t="shared" si="5"/>
        <v>4.3289666666666733</v>
      </c>
      <c r="K66" s="64">
        <f t="shared" si="9"/>
        <v>0</v>
      </c>
      <c r="L66" s="66">
        <f>$D$37+($D$38*F66)+($D$39*G66)+($D$40*H66)+(IF(D66=$J$39,$D$45,0))+(IF(E66=$M$37,$D$46,0))+$D$52+D44</f>
        <v>1614087.578969043</v>
      </c>
      <c r="M66" s="66">
        <f>$D$37+($D$38*I66)+($D$39*J66)+($D$40*K66)+(IF(D66=$J$39,$D$45,0))+(IF(E66=$M$37,$D$46,0))+$D$52+D44</f>
        <v>1569817.5449378605</v>
      </c>
      <c r="N66" s="212">
        <f>M66/L66-1</f>
        <v>-2.7427281275195003E-2</v>
      </c>
      <c r="O66" s="34"/>
      <c r="P66" s="34"/>
      <c r="Q66" s="34"/>
      <c r="R66" s="34"/>
    </row>
    <row r="67" spans="3:18" x14ac:dyDescent="0.25">
      <c r="C67" s="31">
        <f t="shared" si="1"/>
        <v>44484</v>
      </c>
      <c r="D67" s="64" t="str">
        <f t="shared" si="6"/>
        <v>TWTF</v>
      </c>
      <c r="E67" s="64" t="str">
        <f t="shared" si="7"/>
        <v>-</v>
      </c>
      <c r="F67" s="64">
        <f t="shared" si="2"/>
        <v>9.8033333333333417</v>
      </c>
      <c r="G67" s="64">
        <f t="shared" si="3"/>
        <v>0</v>
      </c>
      <c r="H67" s="64">
        <f t="shared" si="8"/>
        <v>0</v>
      </c>
      <c r="I67" s="64">
        <f t="shared" si="4"/>
        <v>10.111166666666676</v>
      </c>
      <c r="J67" s="64">
        <f t="shared" si="5"/>
        <v>0.11116666666667641</v>
      </c>
      <c r="K67" s="64">
        <f t="shared" si="9"/>
        <v>0</v>
      </c>
      <c r="L67" s="66">
        <f>$D$37+($D$38*F67)+($D$39*G67)+($D$40*H67)+(IF(D67=$J$39,$D$45,0))+(IF(E67=$M$37,$D$46,0))+$D$52</f>
        <v>1133240.7304654161</v>
      </c>
      <c r="M67" s="66">
        <f>$D$37+($D$38*I67)+($D$39*J67)+($D$40*K67)+(IF(D67=$J$39,$D$45,0))+(IF(E67=$M$37,$D$46,0))+$D$52</f>
        <v>1149244.3303461303</v>
      </c>
      <c r="N67" s="212">
        <f t="shared" si="10"/>
        <v>1.4121977308511946E-2</v>
      </c>
      <c r="O67" s="34"/>
      <c r="P67" s="34"/>
      <c r="Q67" s="34"/>
      <c r="R67" s="34"/>
    </row>
    <row r="68" spans="3:18" x14ac:dyDescent="0.25">
      <c r="C68" s="31">
        <f t="shared" si="1"/>
        <v>44517</v>
      </c>
      <c r="D68" s="64" t="str">
        <f t="shared" si="6"/>
        <v>TWTF</v>
      </c>
      <c r="E68" s="64" t="str">
        <f t="shared" si="7"/>
        <v>-</v>
      </c>
      <c r="F68" s="64">
        <f t="shared" si="2"/>
        <v>2.4083333333333314</v>
      </c>
      <c r="G68" s="64">
        <f t="shared" si="3"/>
        <v>0</v>
      </c>
      <c r="H68" s="64">
        <f t="shared" si="8"/>
        <v>0</v>
      </c>
      <c r="I68" s="64">
        <f t="shared" si="4"/>
        <v>0</v>
      </c>
      <c r="J68" s="64">
        <f t="shared" si="5"/>
        <v>0</v>
      </c>
      <c r="K68" s="64">
        <f t="shared" si="9"/>
        <v>1.0339333333333371</v>
      </c>
      <c r="L68" s="66">
        <f>$D$37+($D$38*F68)+($D$39*G68)+($D$40*H68)+(IF(D68=$J$39,$D$45,0))+(IF(E68=$M$37,$D$46,0))+$D$52</f>
        <v>808625.44333652291</v>
      </c>
      <c r="M68" s="66">
        <f>$D$37+($D$38*I68)+($D$39*J68)+($D$40*K68)+(IF(D68=$J$39,$D$45,0))+(IF(E68=$M$37,$D$46,0))+$D$52</f>
        <v>730847.1007132075</v>
      </c>
      <c r="N68" s="212">
        <f t="shared" si="10"/>
        <v>-9.6185871053462102E-2</v>
      </c>
      <c r="O68" s="34"/>
      <c r="P68" s="34"/>
      <c r="Q68" s="34"/>
      <c r="R68" s="34"/>
    </row>
    <row r="69" spans="3:18" ht="13" thickBot="1" x14ac:dyDescent="0.3">
      <c r="C69" s="53">
        <f t="shared" si="1"/>
        <v>44559</v>
      </c>
      <c r="D69" s="106" t="str">
        <f t="shared" si="6"/>
        <v>TWTF</v>
      </c>
      <c r="E69" s="106" t="str">
        <f t="shared" si="7"/>
        <v>-</v>
      </c>
      <c r="F69" s="65">
        <f t="shared" si="2"/>
        <v>5.3516666666666737</v>
      </c>
      <c r="G69" s="65">
        <f t="shared" si="3"/>
        <v>0</v>
      </c>
      <c r="H69" s="65">
        <f t="shared" si="8"/>
        <v>0</v>
      </c>
      <c r="I69" s="65">
        <f t="shared" si="4"/>
        <v>0</v>
      </c>
      <c r="J69" s="65">
        <f t="shared" si="5"/>
        <v>0</v>
      </c>
      <c r="K69" s="65">
        <f t="shared" si="9"/>
        <v>16.471333333333334</v>
      </c>
      <c r="L69" s="107">
        <f>$D$37+($D$38*F69)+($D$39*G69)+($D$40*H69)+(IF(D69=$J$39,$D$45,0))+(IF(E69=$M$37,$D$46,0))+$D$52</f>
        <v>937827.74152665725</v>
      </c>
      <c r="M69" s="108">
        <f>$D$37+($D$38*I69)+($D$39*J69)+($D$40*K69)+(IF(D69=$J$39,$D$45,0))+(IF(E69=$M$37,$D$46,0))+$D$52</f>
        <v>1148001.49677269</v>
      </c>
      <c r="N69" s="213">
        <f>M69/L69-1</f>
        <v>0.2241069931498274</v>
      </c>
      <c r="O69" s="34"/>
      <c r="P69" s="34"/>
      <c r="Q69" s="34"/>
      <c r="R69" s="34"/>
    </row>
  </sheetData>
  <mergeCells count="6">
    <mergeCell ref="Z20:AB20"/>
    <mergeCell ref="I56:K56"/>
    <mergeCell ref="F56:H56"/>
    <mergeCell ref="C7:D7"/>
    <mergeCell ref="C21:D21"/>
    <mergeCell ref="C56:C57"/>
  </mergeCells>
  <phoneticPr fontId="3" type="noConversion"/>
  <pageMargins left="0.75" right="0.75" top="1" bottom="1" header="0.5" footer="0.5"/>
  <pageSetup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AB69"/>
  <sheetViews>
    <sheetView showGridLines="0" topLeftCell="A10" zoomScale="70" zoomScaleNormal="70" workbookViewId="0">
      <selection activeCell="N67" sqref="N67"/>
    </sheetView>
  </sheetViews>
  <sheetFormatPr defaultRowHeight="12.5" x14ac:dyDescent="0.25"/>
  <cols>
    <col min="1" max="2" width="2.453125" customWidth="1"/>
    <col min="3" max="3" width="11.453125" customWidth="1"/>
    <col min="4" max="4" width="11.6328125" bestFit="1" customWidth="1"/>
    <col min="5" max="9" width="11" customWidth="1"/>
    <col min="10" max="11" width="12.26953125" bestFit="1" customWidth="1"/>
    <col min="12" max="16" width="11" customWidth="1"/>
    <col min="17" max="22" width="9.90625" bestFit="1" customWidth="1"/>
    <col min="23" max="25" width="9" bestFit="1" customWidth="1"/>
    <col min="26" max="26" width="8.81640625" bestFit="1" customWidth="1"/>
  </cols>
  <sheetData>
    <row r="1" spans="1:25" ht="14" x14ac:dyDescent="0.3">
      <c r="A1" s="7" t="s">
        <v>89</v>
      </c>
    </row>
    <row r="2" spans="1:25" ht="13" x14ac:dyDescent="0.3">
      <c r="A2" s="1" t="s">
        <v>35</v>
      </c>
    </row>
    <row r="4" spans="1:25" x14ac:dyDescent="0.25">
      <c r="C4" s="2" t="s">
        <v>36</v>
      </c>
      <c r="D4" s="3" t="s">
        <v>37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13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10</v>
      </c>
      <c r="E8" s="87">
        <v>44206</v>
      </c>
      <c r="F8" s="87">
        <v>43842</v>
      </c>
      <c r="G8" s="87">
        <v>43489</v>
      </c>
      <c r="H8" s="87">
        <v>43116</v>
      </c>
      <c r="I8" s="87">
        <v>42742</v>
      </c>
      <c r="J8" s="87">
        <v>42397</v>
      </c>
      <c r="K8" s="87">
        <v>42012</v>
      </c>
      <c r="L8" s="87">
        <v>41646</v>
      </c>
      <c r="M8" s="87">
        <v>41289</v>
      </c>
      <c r="N8" s="87">
        <v>40921</v>
      </c>
      <c r="O8" s="87">
        <v>40555</v>
      </c>
      <c r="P8" s="87">
        <v>40187</v>
      </c>
      <c r="Q8" s="87">
        <v>39827</v>
      </c>
      <c r="R8" s="87">
        <v>39449</v>
      </c>
      <c r="S8" s="87">
        <v>39098</v>
      </c>
      <c r="T8" s="87">
        <v>38731</v>
      </c>
      <c r="U8" s="87">
        <v>38375</v>
      </c>
      <c r="V8" s="87">
        <v>38014</v>
      </c>
      <c r="W8" s="87">
        <v>37638</v>
      </c>
      <c r="X8" s="87">
        <v>37260</v>
      </c>
      <c r="Y8" s="99">
        <v>36893</v>
      </c>
    </row>
    <row r="9" spans="1:25" x14ac:dyDescent="0.25">
      <c r="C9" s="78" t="s">
        <v>41</v>
      </c>
      <c r="D9" s="73">
        <v>14</v>
      </c>
      <c r="E9" s="88">
        <v>44241</v>
      </c>
      <c r="F9" s="88">
        <v>43868</v>
      </c>
      <c r="G9" s="88">
        <v>43504</v>
      </c>
      <c r="H9" s="88">
        <v>43142</v>
      </c>
      <c r="I9" s="88">
        <v>42778</v>
      </c>
      <c r="J9" s="88">
        <v>42405</v>
      </c>
      <c r="K9" s="88">
        <v>42058</v>
      </c>
      <c r="L9" s="88">
        <v>41676</v>
      </c>
      <c r="M9" s="88">
        <v>41319</v>
      </c>
      <c r="N9" s="88">
        <v>40951</v>
      </c>
      <c r="O9" s="88">
        <v>40576</v>
      </c>
      <c r="P9" s="88">
        <v>40220</v>
      </c>
      <c r="Q9" s="88">
        <v>39847</v>
      </c>
      <c r="R9" s="88">
        <v>39479</v>
      </c>
      <c r="S9" s="88">
        <v>39129</v>
      </c>
      <c r="T9" s="88">
        <v>38767</v>
      </c>
      <c r="U9" s="88">
        <v>38384</v>
      </c>
      <c r="V9" s="88">
        <v>38042</v>
      </c>
      <c r="W9" s="88">
        <v>37669</v>
      </c>
      <c r="X9" s="88">
        <v>37314</v>
      </c>
      <c r="Y9" s="100">
        <v>36932</v>
      </c>
    </row>
    <row r="10" spans="1:25" x14ac:dyDescent="0.25">
      <c r="C10" s="79" t="s">
        <v>42</v>
      </c>
      <c r="D10" s="73">
        <v>30</v>
      </c>
      <c r="E10" s="88">
        <v>44285</v>
      </c>
      <c r="F10" s="88">
        <v>43915</v>
      </c>
      <c r="G10" s="88">
        <v>43529</v>
      </c>
      <c r="H10" s="88">
        <v>43177</v>
      </c>
      <c r="I10" s="88">
        <v>42822</v>
      </c>
      <c r="J10" s="88">
        <v>42443</v>
      </c>
      <c r="K10" s="88">
        <v>42069</v>
      </c>
      <c r="L10" s="88">
        <v>41701</v>
      </c>
      <c r="M10" s="88">
        <v>41336</v>
      </c>
      <c r="N10" s="88">
        <v>40999</v>
      </c>
      <c r="O10" s="88">
        <v>40628</v>
      </c>
      <c r="P10" s="88">
        <v>40240</v>
      </c>
      <c r="Q10" s="88">
        <v>39873</v>
      </c>
      <c r="R10" s="88">
        <v>39514</v>
      </c>
      <c r="S10" s="88">
        <v>39146</v>
      </c>
      <c r="T10" s="88">
        <v>38799</v>
      </c>
      <c r="U10" s="88">
        <v>38413</v>
      </c>
      <c r="V10" s="88">
        <v>38066</v>
      </c>
      <c r="W10" s="88">
        <v>37710</v>
      </c>
      <c r="X10" s="88">
        <v>37318</v>
      </c>
      <c r="Y10" s="100">
        <v>36977</v>
      </c>
    </row>
    <row r="11" spans="1:25" x14ac:dyDescent="0.25">
      <c r="C11" s="78" t="s">
        <v>43</v>
      </c>
      <c r="D11" s="73">
        <v>28</v>
      </c>
      <c r="E11" s="88">
        <v>44314</v>
      </c>
      <c r="F11" s="88">
        <v>43930</v>
      </c>
      <c r="G11" s="88">
        <v>43584</v>
      </c>
      <c r="H11" s="88">
        <v>43219</v>
      </c>
      <c r="I11" s="88">
        <v>42853</v>
      </c>
      <c r="J11" s="88">
        <v>42490</v>
      </c>
      <c r="K11" s="88">
        <v>42117</v>
      </c>
      <c r="L11" s="88">
        <v>41757</v>
      </c>
      <c r="M11" s="88">
        <v>41393</v>
      </c>
      <c r="N11" s="88">
        <v>41000</v>
      </c>
      <c r="O11" s="88">
        <v>40643</v>
      </c>
      <c r="P11" s="88">
        <v>40294</v>
      </c>
      <c r="Q11" s="88">
        <v>39910</v>
      </c>
      <c r="R11" s="88">
        <v>39561</v>
      </c>
      <c r="S11" s="88">
        <v>39180</v>
      </c>
      <c r="T11" s="88">
        <v>38825</v>
      </c>
      <c r="U11" s="88">
        <v>38464</v>
      </c>
      <c r="V11" s="88">
        <v>38099</v>
      </c>
      <c r="W11" s="88">
        <v>37738</v>
      </c>
      <c r="X11" s="88">
        <v>37374</v>
      </c>
      <c r="Y11" s="100">
        <v>36994</v>
      </c>
    </row>
    <row r="12" spans="1:25" x14ac:dyDescent="0.25">
      <c r="C12" s="79" t="s">
        <v>44</v>
      </c>
      <c r="D12" s="73">
        <v>29</v>
      </c>
      <c r="E12" s="88">
        <v>44345</v>
      </c>
      <c r="F12" s="88">
        <v>43970</v>
      </c>
      <c r="G12" s="88">
        <v>43604</v>
      </c>
      <c r="H12" s="88">
        <v>43249</v>
      </c>
      <c r="I12" s="88">
        <v>42882</v>
      </c>
      <c r="J12" s="88">
        <v>42519</v>
      </c>
      <c r="K12" s="88">
        <v>42152</v>
      </c>
      <c r="L12" s="88">
        <v>41784</v>
      </c>
      <c r="M12" s="88">
        <v>41425</v>
      </c>
      <c r="N12" s="88">
        <v>41058</v>
      </c>
      <c r="O12" s="88">
        <v>40694</v>
      </c>
      <c r="P12" s="88">
        <v>40328</v>
      </c>
      <c r="Q12" s="88">
        <v>39942</v>
      </c>
      <c r="R12" s="88">
        <v>39592</v>
      </c>
      <c r="S12" s="88">
        <v>39215</v>
      </c>
      <c r="T12" s="88">
        <v>38864</v>
      </c>
      <c r="U12" s="88">
        <v>38494</v>
      </c>
      <c r="V12" s="88">
        <v>38138</v>
      </c>
      <c r="W12" s="88">
        <v>37772</v>
      </c>
      <c r="X12" s="88">
        <v>37387</v>
      </c>
      <c r="Y12" s="100">
        <v>37040</v>
      </c>
    </row>
    <row r="13" spans="1:25" x14ac:dyDescent="0.25">
      <c r="C13" s="78" t="s">
        <v>45</v>
      </c>
      <c r="D13" s="73">
        <v>13</v>
      </c>
      <c r="E13" s="88">
        <v>44360</v>
      </c>
      <c r="F13" s="88">
        <v>43991</v>
      </c>
      <c r="G13" s="88">
        <v>43625</v>
      </c>
      <c r="H13" s="88">
        <v>43254</v>
      </c>
      <c r="I13" s="88">
        <v>42904</v>
      </c>
      <c r="J13" s="88">
        <v>42537</v>
      </c>
      <c r="K13" s="88">
        <v>42177</v>
      </c>
      <c r="L13" s="88">
        <v>41819</v>
      </c>
      <c r="M13" s="88">
        <v>41454</v>
      </c>
      <c r="N13" s="88">
        <v>41086</v>
      </c>
      <c r="O13" s="88">
        <v>40699</v>
      </c>
      <c r="P13" s="88">
        <v>40355</v>
      </c>
      <c r="Q13" s="88">
        <v>39992</v>
      </c>
      <c r="R13" s="88">
        <v>39616</v>
      </c>
      <c r="S13" s="88">
        <v>39243</v>
      </c>
      <c r="T13" s="88">
        <v>38880</v>
      </c>
      <c r="U13" s="88">
        <v>38533</v>
      </c>
      <c r="V13" s="88">
        <v>38157</v>
      </c>
      <c r="W13" s="88">
        <v>37795</v>
      </c>
      <c r="X13" s="88">
        <v>37428</v>
      </c>
      <c r="Y13" s="100">
        <v>37053</v>
      </c>
    </row>
    <row r="14" spans="1:25" x14ac:dyDescent="0.25">
      <c r="C14" s="79" t="s">
        <v>46</v>
      </c>
      <c r="D14" s="73">
        <v>24</v>
      </c>
      <c r="E14" s="89">
        <v>44401</v>
      </c>
      <c r="F14" s="89">
        <v>44025</v>
      </c>
      <c r="G14" s="89">
        <v>43658</v>
      </c>
      <c r="H14" s="89">
        <v>43303</v>
      </c>
      <c r="I14" s="89">
        <v>42945</v>
      </c>
      <c r="J14" s="89">
        <v>42575</v>
      </c>
      <c r="K14" s="89">
        <v>42211</v>
      </c>
      <c r="L14" s="89">
        <v>41848</v>
      </c>
      <c r="M14" s="89">
        <v>41467</v>
      </c>
      <c r="N14" s="89">
        <v>41119</v>
      </c>
      <c r="O14" s="89">
        <v>40755</v>
      </c>
      <c r="P14" s="89">
        <v>40390</v>
      </c>
      <c r="Q14" s="89">
        <v>40007</v>
      </c>
      <c r="R14" s="89">
        <v>39660</v>
      </c>
      <c r="S14" s="89">
        <v>39275</v>
      </c>
      <c r="T14" s="89">
        <v>38915</v>
      </c>
      <c r="U14" s="89">
        <v>38534</v>
      </c>
      <c r="V14" s="89">
        <v>38183</v>
      </c>
      <c r="W14" s="89">
        <v>37823</v>
      </c>
      <c r="X14" s="89">
        <v>37460</v>
      </c>
      <c r="Y14" s="101">
        <v>37085</v>
      </c>
    </row>
    <row r="15" spans="1:25" x14ac:dyDescent="0.25">
      <c r="C15" s="78" t="s">
        <v>47</v>
      </c>
      <c r="D15" s="73">
        <v>1</v>
      </c>
      <c r="E15" s="89">
        <v>44409</v>
      </c>
      <c r="F15" s="89">
        <v>44059</v>
      </c>
      <c r="G15" s="89">
        <v>43688</v>
      </c>
      <c r="H15" s="89">
        <v>43333</v>
      </c>
      <c r="I15" s="89">
        <v>42966</v>
      </c>
      <c r="J15" s="89">
        <v>42589</v>
      </c>
      <c r="K15" s="89">
        <v>42226</v>
      </c>
      <c r="L15" s="89">
        <v>41873</v>
      </c>
      <c r="M15" s="89">
        <v>41499</v>
      </c>
      <c r="N15" s="89">
        <v>41122</v>
      </c>
      <c r="O15" s="89">
        <v>40783</v>
      </c>
      <c r="P15" s="89">
        <v>40405</v>
      </c>
      <c r="Q15" s="89">
        <v>40030</v>
      </c>
      <c r="R15" s="89">
        <v>39662</v>
      </c>
      <c r="S15" s="89">
        <v>39306</v>
      </c>
      <c r="T15" s="89">
        <v>38945</v>
      </c>
      <c r="U15" s="89">
        <v>38591</v>
      </c>
      <c r="V15" s="89">
        <v>38204</v>
      </c>
      <c r="W15" s="89">
        <v>37840</v>
      </c>
      <c r="X15" s="89">
        <v>37493</v>
      </c>
      <c r="Y15" s="101">
        <v>37121</v>
      </c>
    </row>
    <row r="16" spans="1:25" x14ac:dyDescent="0.25">
      <c r="C16" s="79" t="s">
        <v>48</v>
      </c>
      <c r="D16" s="73">
        <v>5</v>
      </c>
      <c r="E16" s="89">
        <v>44444</v>
      </c>
      <c r="F16" s="89">
        <v>44075</v>
      </c>
      <c r="G16" s="89">
        <v>43716</v>
      </c>
      <c r="H16" s="89">
        <v>43359</v>
      </c>
      <c r="I16" s="89">
        <v>42995</v>
      </c>
      <c r="J16" s="89">
        <v>42631</v>
      </c>
      <c r="K16" s="89">
        <v>42254</v>
      </c>
      <c r="L16" s="89">
        <v>41893</v>
      </c>
      <c r="M16" s="89">
        <v>41519</v>
      </c>
      <c r="N16" s="89">
        <v>41155</v>
      </c>
      <c r="O16" s="89">
        <v>40787</v>
      </c>
      <c r="P16" s="89">
        <v>40433</v>
      </c>
      <c r="Q16" s="89">
        <v>40063</v>
      </c>
      <c r="R16" s="89">
        <v>39702</v>
      </c>
      <c r="S16" s="89">
        <v>39333</v>
      </c>
      <c r="T16" s="89">
        <v>38962</v>
      </c>
      <c r="U16" s="89">
        <v>38612</v>
      </c>
      <c r="V16" s="89">
        <v>38248</v>
      </c>
      <c r="W16" s="89">
        <v>37869</v>
      </c>
      <c r="X16" s="89">
        <v>37513</v>
      </c>
      <c r="Y16" s="101">
        <v>37154</v>
      </c>
    </row>
    <row r="17" spans="3:28" x14ac:dyDescent="0.25">
      <c r="C17" s="78" t="s">
        <v>49</v>
      </c>
      <c r="D17" s="73">
        <v>15</v>
      </c>
      <c r="E17" s="89">
        <v>44484</v>
      </c>
      <c r="F17" s="89">
        <v>44115</v>
      </c>
      <c r="G17" s="89">
        <v>43743</v>
      </c>
      <c r="H17" s="89">
        <v>43387</v>
      </c>
      <c r="I17" s="89">
        <v>43017</v>
      </c>
      <c r="J17" s="89">
        <v>42659</v>
      </c>
      <c r="K17" s="89">
        <v>42289</v>
      </c>
      <c r="L17" s="89">
        <v>41914</v>
      </c>
      <c r="M17" s="89">
        <v>41552</v>
      </c>
      <c r="N17" s="89">
        <v>41195</v>
      </c>
      <c r="O17" s="89">
        <v>40833</v>
      </c>
      <c r="P17" s="89">
        <v>40478</v>
      </c>
      <c r="Q17" s="89">
        <v>40092</v>
      </c>
      <c r="R17" s="89">
        <v>39727</v>
      </c>
      <c r="S17" s="89">
        <v>39359</v>
      </c>
      <c r="T17" s="89">
        <v>38995</v>
      </c>
      <c r="U17" s="89">
        <v>38645</v>
      </c>
      <c r="V17" s="89">
        <v>38279</v>
      </c>
      <c r="W17" s="89">
        <v>37905</v>
      </c>
      <c r="X17" s="89">
        <v>37533</v>
      </c>
      <c r="Y17" s="101">
        <v>37188</v>
      </c>
    </row>
    <row r="18" spans="3:28" x14ac:dyDescent="0.25">
      <c r="C18" s="79" t="s">
        <v>50</v>
      </c>
      <c r="D18" s="73">
        <v>27</v>
      </c>
      <c r="E18" s="89">
        <v>44527</v>
      </c>
      <c r="F18" s="89">
        <v>44165</v>
      </c>
      <c r="G18" s="89">
        <v>43782</v>
      </c>
      <c r="H18" s="89">
        <v>43417</v>
      </c>
      <c r="I18" s="89">
        <v>43044</v>
      </c>
      <c r="J18" s="89">
        <v>42676</v>
      </c>
      <c r="K18" s="89">
        <v>42314</v>
      </c>
      <c r="L18" s="89">
        <v>41961</v>
      </c>
      <c r="M18" s="89">
        <v>41606</v>
      </c>
      <c r="N18" s="89">
        <v>41242</v>
      </c>
      <c r="O18" s="89">
        <v>40875</v>
      </c>
      <c r="P18" s="89">
        <v>40483</v>
      </c>
      <c r="Q18" s="89">
        <v>40143</v>
      </c>
      <c r="R18" s="89">
        <v>39769</v>
      </c>
      <c r="S18" s="89">
        <v>39410</v>
      </c>
      <c r="T18" s="89">
        <v>39051</v>
      </c>
      <c r="U18" s="89">
        <v>38662</v>
      </c>
      <c r="V18" s="89">
        <v>38321</v>
      </c>
      <c r="W18" s="89">
        <v>37950</v>
      </c>
      <c r="X18" s="89">
        <v>37570</v>
      </c>
      <c r="Y18" s="101">
        <v>37224</v>
      </c>
    </row>
    <row r="19" spans="3:28" x14ac:dyDescent="0.25">
      <c r="C19" s="80" t="s">
        <v>51</v>
      </c>
      <c r="D19" s="74">
        <v>21</v>
      </c>
      <c r="E19" s="90">
        <v>44551</v>
      </c>
      <c r="F19" s="90">
        <v>44182</v>
      </c>
      <c r="G19" s="90">
        <v>43818</v>
      </c>
      <c r="H19" s="90">
        <v>43443</v>
      </c>
      <c r="I19" s="90">
        <v>43077</v>
      </c>
      <c r="J19" s="90">
        <v>42723</v>
      </c>
      <c r="K19" s="90">
        <v>42342</v>
      </c>
      <c r="L19" s="90">
        <v>41998</v>
      </c>
      <c r="M19" s="90">
        <v>41624</v>
      </c>
      <c r="N19" s="90">
        <v>41272</v>
      </c>
      <c r="O19" s="90">
        <v>40885</v>
      </c>
      <c r="P19" s="90">
        <v>40539</v>
      </c>
      <c r="Q19" s="90">
        <v>40151</v>
      </c>
      <c r="R19" s="90">
        <v>39792</v>
      </c>
      <c r="S19" s="90">
        <v>39420</v>
      </c>
      <c r="T19" s="90">
        <v>39056</v>
      </c>
      <c r="U19" s="90">
        <v>38694</v>
      </c>
      <c r="V19" s="90">
        <v>38347</v>
      </c>
      <c r="W19" s="90">
        <v>37966</v>
      </c>
      <c r="X19" s="90">
        <v>37596</v>
      </c>
      <c r="Y19" s="102">
        <v>37250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63">
        <v>39.713333333333296</v>
      </c>
      <c r="F22" s="63">
        <v>45.466666666666697</v>
      </c>
      <c r="G22" s="63">
        <v>43.478333333333296</v>
      </c>
      <c r="H22" s="63">
        <v>33.88666666666667</v>
      </c>
      <c r="I22" s="63">
        <v>32.096000000000004</v>
      </c>
      <c r="J22" s="63">
        <v>47.819999999999993</v>
      </c>
      <c r="K22" s="63">
        <v>35.391999999999996</v>
      </c>
      <c r="L22" s="63">
        <v>32.588000000000001</v>
      </c>
      <c r="M22" s="63">
        <v>38.299999999999997</v>
      </c>
      <c r="N22" s="63">
        <v>41.56</v>
      </c>
      <c r="O22" s="63">
        <v>36.224000000000004</v>
      </c>
      <c r="P22" s="63">
        <v>29.872</v>
      </c>
      <c r="Q22" s="63">
        <v>45.347999999999999</v>
      </c>
      <c r="R22" s="63">
        <v>39.559999999999995</v>
      </c>
      <c r="S22" s="63">
        <v>34.863999999999997</v>
      </c>
      <c r="T22" s="63">
        <v>51.04</v>
      </c>
      <c r="U22" s="63">
        <v>39.951999999999998</v>
      </c>
      <c r="V22" s="63">
        <v>42.555999999999997</v>
      </c>
      <c r="W22" s="63">
        <v>37.007999999999996</v>
      </c>
      <c r="X22" s="63">
        <v>38.819999999999993</v>
      </c>
      <c r="Y22" s="63">
        <v>31.631999999999998</v>
      </c>
      <c r="Z22" s="95">
        <f>AVERAGE(F22:O22)</f>
        <v>38.68116666666667</v>
      </c>
    </row>
    <row r="23" spans="3:28" x14ac:dyDescent="0.25">
      <c r="C23" s="78" t="s">
        <v>41</v>
      </c>
      <c r="D23" s="73" t="s">
        <v>53</v>
      </c>
      <c r="E23" s="63">
        <v>34.09333333333332</v>
      </c>
      <c r="F23" s="63">
        <v>53.398333333333312</v>
      </c>
      <c r="G23" s="63">
        <v>41.176666666666705</v>
      </c>
      <c r="H23" s="63">
        <v>44.826666666666668</v>
      </c>
      <c r="I23" s="63">
        <v>74.152000000000001</v>
      </c>
      <c r="J23" s="63">
        <v>45.192</v>
      </c>
      <c r="K23" s="63">
        <v>39.844000000000001</v>
      </c>
      <c r="L23" s="63">
        <v>38.524000000000001</v>
      </c>
      <c r="M23" s="63">
        <v>49.980000000000004</v>
      </c>
      <c r="N23" s="63">
        <v>41.123999999999995</v>
      </c>
      <c r="O23" s="63">
        <v>28.356000000000002</v>
      </c>
      <c r="P23" s="63">
        <v>39.86</v>
      </c>
      <c r="Q23" s="63">
        <v>49.872</v>
      </c>
      <c r="R23" s="63">
        <v>44.747999999999998</v>
      </c>
      <c r="S23" s="63">
        <v>36.340000000000003</v>
      </c>
      <c r="T23" s="63">
        <v>36.344000000000001</v>
      </c>
      <c r="U23" s="63">
        <v>45.24</v>
      </c>
      <c r="V23" s="63">
        <v>49.611999999999995</v>
      </c>
      <c r="W23" s="63">
        <v>45.031999999999996</v>
      </c>
      <c r="X23" s="63">
        <v>36.484000000000002</v>
      </c>
      <c r="Y23" s="63">
        <v>42.863999999999997</v>
      </c>
      <c r="Z23" s="96">
        <f t="shared" ref="Z23:Z33" si="0">AVERAGE(F23:O23)</f>
        <v>45.657366666666668</v>
      </c>
    </row>
    <row r="24" spans="3:28" x14ac:dyDescent="0.25">
      <c r="C24" s="79" t="s">
        <v>42</v>
      </c>
      <c r="D24" s="73" t="s">
        <v>53</v>
      </c>
      <c r="E24" s="63">
        <v>72.833333333333314</v>
      </c>
      <c r="F24" s="63">
        <v>75.660000000000025</v>
      </c>
      <c r="G24" s="63">
        <v>40.266666666666666</v>
      </c>
      <c r="H24" s="63">
        <v>74.585000000000008</v>
      </c>
      <c r="I24" s="63">
        <v>75.448000000000008</v>
      </c>
      <c r="J24" s="63">
        <v>70.787999999999997</v>
      </c>
      <c r="K24" s="63">
        <v>41.764000000000003</v>
      </c>
      <c r="L24" s="63">
        <v>35.367999999999995</v>
      </c>
      <c r="M24" s="63">
        <v>48.744</v>
      </c>
      <c r="N24" s="63">
        <v>73.963999999999999</v>
      </c>
      <c r="O24" s="63">
        <v>74.763999999999996</v>
      </c>
      <c r="P24" s="63">
        <v>48.304000000000002</v>
      </c>
      <c r="Q24" s="63">
        <v>45.983999999999995</v>
      </c>
      <c r="R24" s="63">
        <v>43.792000000000002</v>
      </c>
      <c r="S24" s="63">
        <v>50</v>
      </c>
      <c r="T24" s="63">
        <v>48.528000000000006</v>
      </c>
      <c r="U24" s="63">
        <v>50.183999999999997</v>
      </c>
      <c r="V24" s="63">
        <v>69.58</v>
      </c>
      <c r="W24" s="63">
        <v>51.203999999999994</v>
      </c>
      <c r="X24" s="63">
        <v>34.480000000000004</v>
      </c>
      <c r="Y24" s="63">
        <v>49.263999999999996</v>
      </c>
      <c r="Z24" s="96">
        <f t="shared" si="0"/>
        <v>61.135166666666677</v>
      </c>
    </row>
    <row r="25" spans="3:28" x14ac:dyDescent="0.25">
      <c r="C25" s="78" t="s">
        <v>43</v>
      </c>
      <c r="D25" s="73" t="s">
        <v>53</v>
      </c>
      <c r="E25" s="63">
        <v>78.798333333333332</v>
      </c>
      <c r="F25" s="63">
        <v>76.283333333333303</v>
      </c>
      <c r="G25" s="63">
        <v>77.4583333333333</v>
      </c>
      <c r="H25" s="63">
        <v>69.643333333333331</v>
      </c>
      <c r="I25" s="63">
        <v>80.728000000000009</v>
      </c>
      <c r="J25" s="63">
        <v>77.512</v>
      </c>
      <c r="K25" s="63">
        <v>77.092000000000013</v>
      </c>
      <c r="L25" s="63">
        <v>79.212000000000003</v>
      </c>
      <c r="M25" s="63">
        <v>71.744</v>
      </c>
      <c r="N25" s="63">
        <v>75.304000000000002</v>
      </c>
      <c r="O25" s="63">
        <v>77.188000000000002</v>
      </c>
      <c r="P25" s="63">
        <v>70.712000000000003</v>
      </c>
      <c r="Q25" s="63">
        <v>53.451999999999998</v>
      </c>
      <c r="R25" s="63">
        <v>76.656000000000006</v>
      </c>
      <c r="S25" s="63">
        <v>47.28</v>
      </c>
      <c r="T25" s="63">
        <v>76.204000000000008</v>
      </c>
      <c r="U25" s="63">
        <v>74.3</v>
      </c>
      <c r="V25" s="63">
        <v>76.096000000000004</v>
      </c>
      <c r="W25" s="63">
        <v>71.283999999999992</v>
      </c>
      <c r="X25" s="63">
        <v>79.567999999999998</v>
      </c>
      <c r="Y25" s="63">
        <v>77.756</v>
      </c>
      <c r="Z25" s="96">
        <f t="shared" si="0"/>
        <v>76.216499999999996</v>
      </c>
    </row>
    <row r="26" spans="3:28" x14ac:dyDescent="0.25">
      <c r="C26" s="79" t="s">
        <v>44</v>
      </c>
      <c r="D26" s="73" t="s">
        <v>53</v>
      </c>
      <c r="E26" s="63">
        <v>79.469999999999985</v>
      </c>
      <c r="F26" s="63">
        <v>80.563333333333304</v>
      </c>
      <c r="G26" s="63">
        <v>82.348333333333329</v>
      </c>
      <c r="H26" s="63">
        <v>84.466666666666669</v>
      </c>
      <c r="I26" s="63">
        <v>83.56</v>
      </c>
      <c r="J26" s="63">
        <v>78.336000000000013</v>
      </c>
      <c r="K26" s="63">
        <v>79.640000000000015</v>
      </c>
      <c r="L26" s="63">
        <v>77.900000000000006</v>
      </c>
      <c r="M26" s="63">
        <v>83.152000000000001</v>
      </c>
      <c r="N26" s="63">
        <v>82.067999999999998</v>
      </c>
      <c r="O26" s="63">
        <v>84.231999999999999</v>
      </c>
      <c r="P26" s="63">
        <v>81.388000000000005</v>
      </c>
      <c r="Q26" s="63">
        <v>80.472000000000008</v>
      </c>
      <c r="R26" s="63">
        <v>82.924000000000007</v>
      </c>
      <c r="S26" s="63">
        <v>78.56</v>
      </c>
      <c r="T26" s="63">
        <v>81.78</v>
      </c>
      <c r="U26" s="63">
        <v>83.263999999999996</v>
      </c>
      <c r="V26" s="63">
        <v>84.76</v>
      </c>
      <c r="W26" s="63">
        <v>82.463999999999999</v>
      </c>
      <c r="X26" s="63">
        <v>81.759999999999991</v>
      </c>
      <c r="Y26" s="63">
        <v>79.955999999999989</v>
      </c>
      <c r="Z26" s="96">
        <f t="shared" si="0"/>
        <v>81.626633333333331</v>
      </c>
    </row>
    <row r="27" spans="3:28" x14ac:dyDescent="0.25">
      <c r="C27" s="78" t="s">
        <v>45</v>
      </c>
      <c r="D27" s="73" t="s">
        <v>53</v>
      </c>
      <c r="E27" s="63">
        <v>86.848333333333315</v>
      </c>
      <c r="F27" s="63">
        <v>85.225000000000023</v>
      </c>
      <c r="G27" s="63">
        <v>84.773333333333298</v>
      </c>
      <c r="H27" s="63">
        <v>83.801666666666677</v>
      </c>
      <c r="I27" s="63">
        <v>84.8</v>
      </c>
      <c r="J27" s="63">
        <v>85.447999999999993</v>
      </c>
      <c r="K27" s="63">
        <v>83.25200000000001</v>
      </c>
      <c r="L27" s="63">
        <v>84.072000000000003</v>
      </c>
      <c r="M27" s="63">
        <v>89.488</v>
      </c>
      <c r="N27" s="63">
        <v>89.82</v>
      </c>
      <c r="O27" s="63">
        <v>87.044000000000011</v>
      </c>
      <c r="P27" s="63">
        <v>84.316000000000003</v>
      </c>
      <c r="Q27" s="63">
        <v>88.164000000000001</v>
      </c>
      <c r="R27" s="63">
        <v>81.28</v>
      </c>
      <c r="S27" s="63">
        <v>81.804000000000002</v>
      </c>
      <c r="T27" s="63">
        <v>82.039999999999992</v>
      </c>
      <c r="U27" s="63">
        <v>85.331999999999994</v>
      </c>
      <c r="V27" s="63">
        <v>83.44</v>
      </c>
      <c r="W27" s="63">
        <v>83.783999999999992</v>
      </c>
      <c r="X27" s="63">
        <v>81.652000000000001</v>
      </c>
      <c r="Y27" s="63">
        <v>80.915999999999997</v>
      </c>
      <c r="Z27" s="96">
        <f t="shared" si="0"/>
        <v>85.772400000000005</v>
      </c>
    </row>
    <row r="28" spans="3:28" x14ac:dyDescent="0.25">
      <c r="C28" s="79" t="s">
        <v>46</v>
      </c>
      <c r="D28" s="73" t="s">
        <v>53</v>
      </c>
      <c r="E28" s="63">
        <v>85.301666666666705</v>
      </c>
      <c r="F28" s="63">
        <v>86.818333333333314</v>
      </c>
      <c r="G28" s="63">
        <v>87.356666666666683</v>
      </c>
      <c r="H28" s="63">
        <v>87.328333333333319</v>
      </c>
      <c r="I28" s="63">
        <v>86.62</v>
      </c>
      <c r="J28" s="63">
        <v>86.668000000000006</v>
      </c>
      <c r="K28" s="63">
        <v>86.483999999999995</v>
      </c>
      <c r="L28" s="63">
        <v>86.036000000000001</v>
      </c>
      <c r="M28" s="63">
        <v>85.855999999999995</v>
      </c>
      <c r="N28" s="63">
        <v>84.331999999999994</v>
      </c>
      <c r="O28" s="63">
        <v>85.656000000000006</v>
      </c>
      <c r="P28" s="63">
        <v>85.712000000000003</v>
      </c>
      <c r="Q28" s="63">
        <v>86.551999999999992</v>
      </c>
      <c r="R28" s="63">
        <v>85.216000000000008</v>
      </c>
      <c r="S28" s="63">
        <v>84.472000000000008</v>
      </c>
      <c r="T28" s="63">
        <v>85.44</v>
      </c>
      <c r="U28" s="63">
        <v>86.995999999999995</v>
      </c>
      <c r="V28" s="63">
        <v>86.503999999999991</v>
      </c>
      <c r="W28" s="63">
        <v>84.307999999999993</v>
      </c>
      <c r="X28" s="63">
        <v>85.924000000000007</v>
      </c>
      <c r="Y28" s="63">
        <v>84.975999999999999</v>
      </c>
      <c r="Z28" s="96">
        <f t="shared" si="0"/>
        <v>86.315533333333335</v>
      </c>
    </row>
    <row r="29" spans="3:28" x14ac:dyDescent="0.25">
      <c r="C29" s="78" t="s">
        <v>47</v>
      </c>
      <c r="D29" s="73" t="s">
        <v>53</v>
      </c>
      <c r="E29" s="63">
        <v>85.804999999999978</v>
      </c>
      <c r="F29" s="63">
        <v>87.926666666666705</v>
      </c>
      <c r="G29" s="63">
        <v>87.473333333333329</v>
      </c>
      <c r="H29" s="63">
        <v>86.273333333333326</v>
      </c>
      <c r="I29" s="63">
        <v>85.972000000000008</v>
      </c>
      <c r="J29" s="63">
        <v>87.300000000000011</v>
      </c>
      <c r="K29" s="63">
        <v>88.027999999999992</v>
      </c>
      <c r="L29" s="63">
        <v>84.847999999999985</v>
      </c>
      <c r="M29" s="63">
        <v>86.800000000000011</v>
      </c>
      <c r="N29" s="63">
        <v>85.399999999999991</v>
      </c>
      <c r="O29" s="63">
        <v>89.795999999999992</v>
      </c>
      <c r="P29" s="63">
        <v>88.656000000000006</v>
      </c>
      <c r="Q29" s="63">
        <v>86.091999999999999</v>
      </c>
      <c r="R29" s="63">
        <v>86.311999999999998</v>
      </c>
      <c r="S29" s="63">
        <v>88.972000000000008</v>
      </c>
      <c r="T29" s="63">
        <v>85.16</v>
      </c>
      <c r="U29" s="63">
        <v>86.6</v>
      </c>
      <c r="V29" s="63">
        <v>86.936000000000007</v>
      </c>
      <c r="W29" s="63">
        <v>88.864000000000004</v>
      </c>
      <c r="X29" s="63">
        <v>84.831999999999994</v>
      </c>
      <c r="Y29" s="63">
        <v>84.668000000000006</v>
      </c>
      <c r="Z29" s="96">
        <f t="shared" si="0"/>
        <v>86.981733333333324</v>
      </c>
    </row>
    <row r="30" spans="3:28" x14ac:dyDescent="0.25">
      <c r="C30" s="79" t="s">
        <v>48</v>
      </c>
      <c r="D30" s="73" t="s">
        <v>53</v>
      </c>
      <c r="E30" s="63">
        <v>84.996666666666684</v>
      </c>
      <c r="F30" s="63">
        <v>87.376666666666694</v>
      </c>
      <c r="G30" s="63">
        <v>83</v>
      </c>
      <c r="H30" s="63">
        <v>82.574999999999989</v>
      </c>
      <c r="I30" s="63">
        <v>80.116</v>
      </c>
      <c r="J30" s="63">
        <v>84.28</v>
      </c>
      <c r="K30" s="63">
        <v>83.58</v>
      </c>
      <c r="L30" s="63">
        <v>84.48</v>
      </c>
      <c r="M30" s="63">
        <v>84.75200000000001</v>
      </c>
      <c r="N30" s="63">
        <v>84.216000000000008</v>
      </c>
      <c r="O30" s="63">
        <v>87.763999999999996</v>
      </c>
      <c r="P30" s="63">
        <v>83.156000000000006</v>
      </c>
      <c r="Q30" s="63">
        <v>81.443999999999988</v>
      </c>
      <c r="R30" s="63">
        <v>84.27600000000001</v>
      </c>
      <c r="S30" s="63">
        <v>81.712000000000003</v>
      </c>
      <c r="T30" s="63">
        <v>81.795999999999992</v>
      </c>
      <c r="U30" s="63">
        <v>83.811999999999998</v>
      </c>
      <c r="V30" s="63">
        <v>82.872</v>
      </c>
      <c r="W30" s="63">
        <v>78.23599999999999</v>
      </c>
      <c r="X30" s="63">
        <v>83.108000000000004</v>
      </c>
      <c r="Y30" s="63">
        <v>81.512</v>
      </c>
      <c r="Z30" s="96">
        <f t="shared" si="0"/>
        <v>84.213966666666664</v>
      </c>
    </row>
    <row r="31" spans="3:28" x14ac:dyDescent="0.25">
      <c r="C31" s="78" t="s">
        <v>49</v>
      </c>
      <c r="D31" s="73" t="s">
        <v>53</v>
      </c>
      <c r="E31" s="63">
        <v>79.803333333333342</v>
      </c>
      <c r="F31" s="63">
        <v>79.8066666666667</v>
      </c>
      <c r="G31" s="63">
        <v>80.799999999999983</v>
      </c>
      <c r="H31" s="63">
        <v>82.13</v>
      </c>
      <c r="I31" s="63">
        <v>81.347999999999985</v>
      </c>
      <c r="J31" s="63">
        <v>78.376000000000005</v>
      </c>
      <c r="K31" s="63">
        <v>78.328000000000003</v>
      </c>
      <c r="L31" s="63">
        <v>83.884</v>
      </c>
      <c r="M31" s="63">
        <v>81.084000000000003</v>
      </c>
      <c r="N31" s="63">
        <v>78.656000000000006</v>
      </c>
      <c r="O31" s="63">
        <v>75.207999999999998</v>
      </c>
      <c r="P31" s="63">
        <v>81.716000000000008</v>
      </c>
      <c r="Q31" s="63">
        <v>83.740000000000009</v>
      </c>
      <c r="R31" s="63">
        <v>79.608000000000004</v>
      </c>
      <c r="S31" s="63">
        <v>78.903999999999996</v>
      </c>
      <c r="T31" s="63">
        <v>79.78</v>
      </c>
      <c r="U31" s="63">
        <v>73.8</v>
      </c>
      <c r="V31" s="63">
        <v>82.75200000000001</v>
      </c>
      <c r="W31" s="63">
        <v>74.203999999999994</v>
      </c>
      <c r="X31" s="63">
        <v>82.703999999999994</v>
      </c>
      <c r="Y31" s="63">
        <v>77.716000000000008</v>
      </c>
      <c r="Z31" s="96">
        <f t="shared" si="0"/>
        <v>79.962066666666658</v>
      </c>
    </row>
    <row r="32" spans="3:28" x14ac:dyDescent="0.25">
      <c r="C32" s="79" t="s">
        <v>50</v>
      </c>
      <c r="D32" s="73" t="s">
        <v>53</v>
      </c>
      <c r="E32" s="63">
        <v>51.868333333333332</v>
      </c>
      <c r="F32" s="63">
        <v>47.306666666666686</v>
      </c>
      <c r="G32" s="63">
        <v>38.97499999999998</v>
      </c>
      <c r="H32" s="63">
        <v>40.005000000000003</v>
      </c>
      <c r="I32" s="63">
        <v>77.656000000000006</v>
      </c>
      <c r="J32" s="63">
        <v>75.996000000000009</v>
      </c>
      <c r="K32" s="63">
        <v>76.78</v>
      </c>
      <c r="L32" s="63">
        <v>41.224000000000004</v>
      </c>
      <c r="M32" s="63">
        <v>41.18</v>
      </c>
      <c r="N32" s="63">
        <v>53.971999999999994</v>
      </c>
      <c r="O32" s="63">
        <v>44.671999999999997</v>
      </c>
      <c r="P32" s="63">
        <v>75.912000000000006</v>
      </c>
      <c r="Q32" s="63">
        <v>51.368000000000002</v>
      </c>
      <c r="R32" s="63">
        <v>53.876000000000005</v>
      </c>
      <c r="S32" s="63">
        <v>46.363999999999997</v>
      </c>
      <c r="T32" s="63">
        <v>54.504000000000005</v>
      </c>
      <c r="U32" s="63">
        <v>75.551999999999992</v>
      </c>
      <c r="V32" s="63">
        <v>51.919999999999995</v>
      </c>
      <c r="W32" s="63">
        <v>50.536000000000001</v>
      </c>
      <c r="X32" s="63">
        <v>76.212000000000003</v>
      </c>
      <c r="Y32" s="63">
        <v>38.739999999999995</v>
      </c>
      <c r="Z32" s="96">
        <f t="shared" si="0"/>
        <v>53.776666666666664</v>
      </c>
    </row>
    <row r="33" spans="3:26" ht="13" thickBot="1" x14ac:dyDescent="0.3">
      <c r="C33" s="80" t="s">
        <v>51</v>
      </c>
      <c r="D33" s="74" t="s">
        <v>53</v>
      </c>
      <c r="E33" s="63">
        <v>48.274999999999999</v>
      </c>
      <c r="F33" s="63">
        <v>42.198333333333331</v>
      </c>
      <c r="G33" s="63">
        <v>44.691666666666698</v>
      </c>
      <c r="H33" s="63">
        <v>46.156666666666666</v>
      </c>
      <c r="I33" s="63">
        <v>35.215999999999994</v>
      </c>
      <c r="J33" s="63">
        <v>39.519999999999996</v>
      </c>
      <c r="K33" s="63">
        <v>48.915999999999997</v>
      </c>
      <c r="L33" s="63">
        <v>50.403999999999996</v>
      </c>
      <c r="M33" s="63">
        <v>45.519999999999996</v>
      </c>
      <c r="N33" s="63">
        <v>42.507999999999996</v>
      </c>
      <c r="O33" s="63">
        <v>42.275999999999996</v>
      </c>
      <c r="P33" s="63">
        <v>40.588000000000001</v>
      </c>
      <c r="Q33" s="63">
        <v>38.736000000000004</v>
      </c>
      <c r="R33" s="63">
        <v>37.048000000000002</v>
      </c>
      <c r="S33" s="63">
        <v>46.228000000000002</v>
      </c>
      <c r="T33" s="63">
        <v>42.408000000000001</v>
      </c>
      <c r="U33" s="63">
        <v>38.223999999999997</v>
      </c>
      <c r="V33" s="63">
        <v>40.707999999999998</v>
      </c>
      <c r="W33" s="63">
        <v>44.935999999999993</v>
      </c>
      <c r="X33" s="63">
        <v>42.3</v>
      </c>
      <c r="Y33" s="63">
        <v>43.564</v>
      </c>
      <c r="Z33" s="97">
        <f t="shared" si="0"/>
        <v>43.740666666666662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40"/>
      <c r="G35" s="40"/>
      <c r="H35" s="40"/>
      <c r="I35" s="70" t="s">
        <v>55</v>
      </c>
      <c r="J35" s="34"/>
      <c r="K35" s="40"/>
      <c r="L35" s="70" t="s">
        <v>56</v>
      </c>
      <c r="M35" s="34"/>
      <c r="N35" s="43"/>
      <c r="O35" s="43"/>
      <c r="P35" s="43"/>
      <c r="Q35" s="43"/>
      <c r="R35" s="9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71" t="s">
        <v>62</v>
      </c>
      <c r="J36" s="71" t="s">
        <v>57</v>
      </c>
      <c r="K36" s="43"/>
      <c r="L36" s="71" t="s">
        <v>62</v>
      </c>
      <c r="M36" s="71" t="s">
        <v>57</v>
      </c>
      <c r="N36" s="200"/>
      <c r="O36" s="200"/>
      <c r="P36" s="200"/>
      <c r="Q36" s="201"/>
      <c r="R36" s="9"/>
    </row>
    <row r="37" spans="3:26" x14ac:dyDescent="0.25">
      <c r="C37" s="194" t="s">
        <v>63</v>
      </c>
      <c r="D37" s="195">
        <v>726397.34933322191</v>
      </c>
      <c r="E37" s="195">
        <v>17327.295810897409</v>
      </c>
      <c r="F37" s="196">
        <v>41.92214164638311</v>
      </c>
      <c r="G37" s="197">
        <v>2.7325449849162639E-39</v>
      </c>
      <c r="H37" s="34"/>
      <c r="I37" s="198">
        <v>1</v>
      </c>
      <c r="J37" s="199" t="s">
        <v>64</v>
      </c>
      <c r="L37" s="198">
        <v>1</v>
      </c>
      <c r="M37" s="199" t="s">
        <v>65</v>
      </c>
      <c r="N37" s="200"/>
      <c r="O37" s="200"/>
      <c r="P37" s="200"/>
      <c r="Q37" s="201"/>
      <c r="R37" s="9"/>
    </row>
    <row r="38" spans="3:26" x14ac:dyDescent="0.25">
      <c r="C38" s="194" t="s">
        <v>66</v>
      </c>
      <c r="D38" s="195">
        <v>43896.59055157438</v>
      </c>
      <c r="E38" s="195">
        <v>2417.7524505836236</v>
      </c>
      <c r="F38" s="196">
        <v>18.155949150616365</v>
      </c>
      <c r="G38" s="197">
        <v>5.8194694346399106E-25</v>
      </c>
      <c r="H38" s="34"/>
      <c r="I38" s="202">
        <v>2</v>
      </c>
      <c r="J38" s="203" t="s">
        <v>64</v>
      </c>
      <c r="L38" s="202">
        <v>2</v>
      </c>
      <c r="M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67</v>
      </c>
      <c r="D39" s="195">
        <v>22405.691957310006</v>
      </c>
      <c r="E39" s="195">
        <v>6988.3608528845234</v>
      </c>
      <c r="F39" s="196">
        <v>3.2061441057471738</v>
      </c>
      <c r="G39" s="197">
        <v>1.4823653637138997E-3</v>
      </c>
      <c r="H39" s="34"/>
      <c r="I39" s="202">
        <v>3</v>
      </c>
      <c r="J39" s="203" t="s">
        <v>68</v>
      </c>
      <c r="L39" s="202">
        <v>3</v>
      </c>
      <c r="M39" s="203" t="s">
        <v>64</v>
      </c>
      <c r="N39" s="200"/>
      <c r="O39" s="200"/>
      <c r="P39" s="200"/>
      <c r="Q39" s="201"/>
      <c r="R39" s="9"/>
    </row>
    <row r="40" spans="3:26" x14ac:dyDescent="0.25">
      <c r="C40" s="194" t="s">
        <v>69</v>
      </c>
      <c r="D40" s="195">
        <v>27022.322156547238</v>
      </c>
      <c r="E40" s="195">
        <v>1542.6714824909186</v>
      </c>
      <c r="F40" s="196">
        <v>17.516575928994857</v>
      </c>
      <c r="G40" s="197">
        <v>2.3286758890028283E-24</v>
      </c>
      <c r="H40" s="34"/>
      <c r="I40" s="202">
        <v>4</v>
      </c>
      <c r="J40" s="203" t="s">
        <v>68</v>
      </c>
      <c r="K40" s="200"/>
      <c r="L40" s="202">
        <v>4</v>
      </c>
      <c r="M40" s="203" t="s">
        <v>64</v>
      </c>
      <c r="N40" s="200"/>
      <c r="O40" s="200"/>
      <c r="P40" s="200"/>
      <c r="Q40" s="201"/>
      <c r="R40" s="9"/>
    </row>
    <row r="41" spans="3:26" x14ac:dyDescent="0.25">
      <c r="C41" s="194" t="s">
        <v>70</v>
      </c>
      <c r="D41" s="195">
        <v>99727.757618613032</v>
      </c>
      <c r="E41" s="195">
        <v>34883.503545031563</v>
      </c>
      <c r="F41" s="196">
        <v>2.8588802007766563</v>
      </c>
      <c r="G41" s="197">
        <v>4.5110858360485418E-3</v>
      </c>
      <c r="H41" s="34"/>
      <c r="I41" s="202">
        <v>5</v>
      </c>
      <c r="J41" s="203" t="s">
        <v>68</v>
      </c>
      <c r="K41" s="200"/>
      <c r="L41" s="202">
        <v>5</v>
      </c>
      <c r="M41" s="203" t="s">
        <v>64</v>
      </c>
      <c r="N41" s="200"/>
      <c r="O41" s="200"/>
      <c r="P41" s="200"/>
      <c r="Q41" s="201"/>
      <c r="R41" s="9"/>
    </row>
    <row r="42" spans="3:26" x14ac:dyDescent="0.25">
      <c r="C42" s="194" t="s">
        <v>71</v>
      </c>
      <c r="D42" s="195">
        <v>125880.33192552783</v>
      </c>
      <c r="E42" s="195">
        <v>32946.774564756226</v>
      </c>
      <c r="F42" s="196">
        <v>3.8207179181717033</v>
      </c>
      <c r="G42" s="197">
        <v>1.6706276790771988E-4</v>
      </c>
      <c r="H42" s="34"/>
      <c r="I42" s="202">
        <v>6</v>
      </c>
      <c r="J42" s="203" t="s">
        <v>68</v>
      </c>
      <c r="K42" s="200"/>
      <c r="L42" s="202">
        <v>6</v>
      </c>
      <c r="M42" s="203" t="s">
        <v>64</v>
      </c>
      <c r="N42" s="34"/>
      <c r="O42" s="34"/>
      <c r="P42" s="34"/>
      <c r="Q42" s="34"/>
    </row>
    <row r="43" spans="3:26" x14ac:dyDescent="0.25">
      <c r="C43" s="194" t="s">
        <v>72</v>
      </c>
      <c r="D43" s="195">
        <v>-160548.66496345602</v>
      </c>
      <c r="E43" s="195">
        <v>32934.262874622225</v>
      </c>
      <c r="F43" s="196">
        <v>-4.8748218709084314</v>
      </c>
      <c r="G43" s="197">
        <v>2.4649136163095695E-6</v>
      </c>
      <c r="H43" s="34"/>
      <c r="I43" s="202">
        <v>7</v>
      </c>
      <c r="J43" s="203" t="s">
        <v>64</v>
      </c>
      <c r="K43" s="34"/>
      <c r="L43" s="202">
        <v>7</v>
      </c>
      <c r="M43" s="203" t="s">
        <v>64</v>
      </c>
      <c r="N43" s="34"/>
      <c r="O43" s="34"/>
      <c r="P43" s="34"/>
      <c r="Q43" s="34"/>
    </row>
    <row r="44" spans="3:26" x14ac:dyDescent="0.25">
      <c r="C44" s="194" t="s">
        <v>73</v>
      </c>
      <c r="D44" s="195">
        <v>91364.280398499875</v>
      </c>
      <c r="E44" s="195">
        <v>32364.637010928207</v>
      </c>
      <c r="F44" s="196">
        <v>2.8229663248702561</v>
      </c>
      <c r="G44" s="197">
        <v>5.0339365441996343E-3</v>
      </c>
      <c r="H44" s="34"/>
      <c r="I44" s="204"/>
      <c r="J44" s="205"/>
      <c r="K44" s="34"/>
      <c r="L44" s="34"/>
      <c r="M44" s="34"/>
      <c r="N44" s="34"/>
      <c r="O44" s="34"/>
      <c r="P44" s="34"/>
      <c r="Q44" s="34"/>
    </row>
    <row r="45" spans="3:26" ht="12.75" customHeight="1" x14ac:dyDescent="0.25">
      <c r="C45" s="194" t="s">
        <v>68</v>
      </c>
      <c r="D45" s="195">
        <v>-23490.009388755163</v>
      </c>
      <c r="E45" s="195">
        <v>10705.266644204421</v>
      </c>
      <c r="F45" s="196">
        <v>-2.1942479500472882</v>
      </c>
      <c r="G45" s="197">
        <v>2.8865247732095235E-2</v>
      </c>
      <c r="H45" s="34"/>
      <c r="I45" s="204"/>
      <c r="J45" s="205"/>
      <c r="K45" s="34"/>
      <c r="L45" s="34"/>
      <c r="M45" s="34"/>
      <c r="N45" s="34"/>
      <c r="O45" s="34"/>
      <c r="P45" s="34"/>
      <c r="Q45" s="34"/>
    </row>
    <row r="46" spans="3:26" ht="12.75" customHeight="1" x14ac:dyDescent="0.25">
      <c r="C46" s="194" t="s">
        <v>65</v>
      </c>
      <c r="D46" s="195">
        <v>26069.157638502616</v>
      </c>
      <c r="E46" s="195">
        <v>11870.154338077904</v>
      </c>
      <c r="F46" s="196">
        <v>2.1961936547763465</v>
      </c>
      <c r="G46" s="197">
        <v>2.8724458525118519E-2</v>
      </c>
      <c r="H46" s="34"/>
      <c r="I46" s="204"/>
      <c r="J46" s="205"/>
      <c r="K46" s="34"/>
      <c r="L46" s="34"/>
      <c r="M46" s="34"/>
      <c r="N46" s="34"/>
      <c r="O46" s="34"/>
      <c r="P46" s="34"/>
      <c r="Q46" s="34"/>
    </row>
    <row r="47" spans="3:26" ht="12.75" customHeight="1" x14ac:dyDescent="0.25">
      <c r="C47" s="194" t="s">
        <v>74</v>
      </c>
      <c r="D47" s="195">
        <v>179637.68370545117</v>
      </c>
      <c r="E47" s="195">
        <v>82180.003764812122</v>
      </c>
      <c r="F47" s="196">
        <v>2.1859050313449675</v>
      </c>
      <c r="G47" s="197">
        <v>2.9475718754982429E-2</v>
      </c>
      <c r="H47" s="34"/>
      <c r="I47" s="204"/>
      <c r="J47" s="205"/>
      <c r="K47" s="34"/>
      <c r="L47" s="34"/>
      <c r="M47" s="34"/>
      <c r="N47" s="34"/>
      <c r="O47" s="34"/>
      <c r="P47" s="34"/>
      <c r="Q47" s="34"/>
    </row>
    <row r="48" spans="3:26" ht="12.75" customHeight="1" x14ac:dyDescent="0.25">
      <c r="C48" s="194" t="s">
        <v>75</v>
      </c>
      <c r="D48" s="195">
        <v>193506.08462177325</v>
      </c>
      <c r="E48" s="195">
        <v>83158.092568005508</v>
      </c>
      <c r="F48" s="196">
        <v>2.3269663678676458</v>
      </c>
      <c r="G48" s="197">
        <v>2.0526786947961898E-2</v>
      </c>
      <c r="H48" s="34"/>
      <c r="I48" s="204"/>
      <c r="J48" s="205"/>
      <c r="K48" s="34"/>
      <c r="L48" s="34"/>
      <c r="M48" s="34"/>
      <c r="N48" s="34"/>
      <c r="O48" s="34"/>
      <c r="P48" s="34"/>
      <c r="Q48" s="34"/>
    </row>
    <row r="49" spans="3:18" ht="12.75" customHeight="1" x14ac:dyDescent="0.25">
      <c r="C49" s="194" t="s">
        <v>76</v>
      </c>
      <c r="D49" s="195">
        <v>267509.83711361111</v>
      </c>
      <c r="E49" s="195">
        <v>82754.440626121184</v>
      </c>
      <c r="F49" s="196">
        <v>3.2325738061864495</v>
      </c>
      <c r="G49" s="197">
        <v>1.3568383610508595E-3</v>
      </c>
      <c r="H49" s="34"/>
      <c r="I49" s="204"/>
      <c r="J49" s="205"/>
      <c r="K49" s="34"/>
      <c r="L49" s="34"/>
      <c r="M49" s="34"/>
      <c r="N49" s="34"/>
      <c r="O49" s="34"/>
      <c r="P49" s="34"/>
      <c r="Q49" s="34"/>
    </row>
    <row r="50" spans="3:18" ht="12.75" customHeight="1" x14ac:dyDescent="0.25">
      <c r="C50" s="194" t="s">
        <v>77</v>
      </c>
      <c r="D50" s="195">
        <v>283618.31968144688</v>
      </c>
      <c r="E50" s="195">
        <v>82418.058184219946</v>
      </c>
      <c r="F50" s="196">
        <v>3.4412157472517286</v>
      </c>
      <c r="G50" s="197">
        <v>6.628942809030837E-4</v>
      </c>
      <c r="H50" s="34"/>
      <c r="I50" s="204"/>
      <c r="J50" s="205"/>
      <c r="K50" s="34"/>
      <c r="L50" s="34"/>
      <c r="M50" s="34"/>
      <c r="N50" s="34"/>
      <c r="O50" s="34"/>
      <c r="P50" s="34"/>
      <c r="Q50" s="34"/>
    </row>
    <row r="51" spans="3:18" ht="12.75" customHeight="1" x14ac:dyDescent="0.25">
      <c r="C51" s="194" t="s">
        <v>78</v>
      </c>
      <c r="D51" s="195">
        <v>-243771.56767133158</v>
      </c>
      <c r="E51" s="195">
        <v>82589.242851964504</v>
      </c>
      <c r="F51" s="196">
        <v>-2.9516140268809004</v>
      </c>
      <c r="G51" s="197">
        <v>3.3823903427371597E-3</v>
      </c>
      <c r="H51" s="34"/>
      <c r="I51" s="204"/>
      <c r="J51" s="205"/>
      <c r="K51" s="34"/>
      <c r="L51" s="34"/>
      <c r="M51" s="34"/>
      <c r="N51" s="34"/>
      <c r="O51" s="34"/>
      <c r="P51" s="34"/>
      <c r="Q51" s="34"/>
    </row>
    <row r="52" spans="3:18" x14ac:dyDescent="0.25">
      <c r="C52" s="208" t="s">
        <v>79</v>
      </c>
      <c r="D52" s="195">
        <v>0.48114701466376408</v>
      </c>
      <c r="E52" s="195">
        <v>4.7911468164436664E-2</v>
      </c>
      <c r="F52" s="196">
        <v>10.042418508496176</v>
      </c>
      <c r="G52" s="197">
        <v>2.2879892819816735E-15</v>
      </c>
      <c r="H52" s="34"/>
      <c r="I52" s="204"/>
      <c r="J52" s="205"/>
      <c r="K52" s="34"/>
      <c r="L52" s="34"/>
      <c r="M52" s="34"/>
      <c r="N52" s="34"/>
      <c r="O52" s="34"/>
      <c r="P52" s="34"/>
      <c r="Q52" s="34"/>
    </row>
    <row r="53" spans="3:18" x14ac:dyDescent="0.25">
      <c r="C53" s="201" t="s">
        <v>80</v>
      </c>
      <c r="D53" s="209"/>
      <c r="E53" s="209"/>
      <c r="F53" s="210"/>
      <c r="G53" s="211"/>
      <c r="H53" s="34"/>
      <c r="I53" s="204"/>
      <c r="J53" s="205"/>
      <c r="K53" s="34"/>
      <c r="L53" s="34"/>
      <c r="M53" s="34"/>
      <c r="N53" s="34"/>
      <c r="O53" s="34"/>
      <c r="P53" s="34"/>
      <c r="Q53" s="34"/>
    </row>
    <row r="54" spans="3:18" x14ac:dyDescent="0.2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3:18" ht="13" thickBot="1" x14ac:dyDescent="0.3">
      <c r="C55" s="39" t="s">
        <v>81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3:18" x14ac:dyDescent="0.25">
      <c r="C56" s="227" t="s">
        <v>82</v>
      </c>
      <c r="D56" s="45" t="s">
        <v>83</v>
      </c>
      <c r="E56" s="45" t="s">
        <v>83</v>
      </c>
      <c r="F56" s="227" t="s">
        <v>83</v>
      </c>
      <c r="G56" s="228"/>
      <c r="H56" s="229"/>
      <c r="I56" s="227" t="s">
        <v>84</v>
      </c>
      <c r="J56" s="228"/>
      <c r="K56" s="229"/>
      <c r="L56" s="46" t="s">
        <v>83</v>
      </c>
      <c r="M56" s="47" t="s">
        <v>84</v>
      </c>
      <c r="N56" s="48" t="s">
        <v>85</v>
      </c>
      <c r="O56" s="34"/>
      <c r="P56" s="34"/>
      <c r="Q56" s="34"/>
      <c r="R56" s="34"/>
    </row>
    <row r="57" spans="3:18" ht="12.75" customHeight="1" thickBot="1" x14ac:dyDescent="0.3">
      <c r="C57" s="234"/>
      <c r="D57" s="49" t="s">
        <v>86</v>
      </c>
      <c r="E57" s="49" t="s">
        <v>65</v>
      </c>
      <c r="F57" s="185" t="s">
        <v>66</v>
      </c>
      <c r="G57" s="185" t="s">
        <v>67</v>
      </c>
      <c r="H57" s="49" t="s">
        <v>69</v>
      </c>
      <c r="I57" s="49" t="s">
        <v>66</v>
      </c>
      <c r="J57" s="49" t="s">
        <v>67</v>
      </c>
      <c r="K57" s="49" t="s">
        <v>69</v>
      </c>
      <c r="L57" s="50" t="s">
        <v>87</v>
      </c>
      <c r="M57" s="51" t="s">
        <v>87</v>
      </c>
      <c r="N57" s="82" t="s">
        <v>88</v>
      </c>
      <c r="O57" s="34"/>
      <c r="P57" s="34"/>
      <c r="Q57" s="34"/>
      <c r="R57" s="34"/>
    </row>
    <row r="58" spans="3:18" ht="12.75" customHeight="1" x14ac:dyDescent="0.25">
      <c r="C58" s="38">
        <f t="shared" ref="C58:C69" si="1">E8</f>
        <v>44206</v>
      </c>
      <c r="D58" s="64" t="str">
        <f>VLOOKUP(WEEKDAY(C58),$I$37:$J$43,2,0)</f>
        <v>-</v>
      </c>
      <c r="E58" s="64" t="str">
        <f>VLOOKUP(WEEKDAY(C58),$L$37:$M$43,2,0)</f>
        <v>Sunday</v>
      </c>
      <c r="F58" s="64">
        <f t="shared" ref="F58:F69" si="2">MAX(E22-70,0)</f>
        <v>0</v>
      </c>
      <c r="G58" s="64">
        <f t="shared" ref="G58:G69" si="3">MAX(E22-80,0)</f>
        <v>0</v>
      </c>
      <c r="H58" s="64">
        <f>MAX(60-E22,0)</f>
        <v>20.286666666666704</v>
      </c>
      <c r="I58" s="64">
        <f t="shared" ref="I58:I69" si="4">MAX(Z22-70,0)</f>
        <v>0</v>
      </c>
      <c r="J58" s="64">
        <f t="shared" ref="J58:J69" si="5">MAX(Z22-80,0)</f>
        <v>0</v>
      </c>
      <c r="K58" s="64">
        <f>MAX(60-Z22,0)</f>
        <v>21.31883333333333</v>
      </c>
      <c r="L58" s="66">
        <f>$D$37+($D$38*F58)+($D$39*G58)+($D$40*H58)+(IF(D58=$J$39,$D$45,0))+(IF(E58=$M$37,$D$46,0))+$D$52+D41+D48</f>
        <v>1593893.6725082817</v>
      </c>
      <c r="M58" s="67">
        <f>$D$37+($D$38*I58)+($D$39*J58)+($D$40*K58)+(IF(D58=$J$39,$D$45,0))+(IF(E58=$M$37,$D$46,0))+$D$52+D41+D48</f>
        <v>1621785.2126941967</v>
      </c>
      <c r="N58" s="212">
        <f>M58/L58-1</f>
        <v>1.7498996744257589E-2</v>
      </c>
      <c r="O58" s="34"/>
      <c r="P58" s="34"/>
      <c r="Q58" s="34"/>
      <c r="R58" s="34"/>
    </row>
    <row r="59" spans="3:18" x14ac:dyDescent="0.25">
      <c r="C59" s="31">
        <f t="shared" si="1"/>
        <v>44241</v>
      </c>
      <c r="D59" s="64" t="str">
        <f t="shared" ref="D59:D69" si="6">VLOOKUP(WEEKDAY(C59),$I$37:$J$43,2,0)</f>
        <v>-</v>
      </c>
      <c r="E59" s="64" t="str">
        <f t="shared" ref="E59:E69" si="7">VLOOKUP(WEEKDAY(C59),$L$37:$M$43,2,0)</f>
        <v>Sunday</v>
      </c>
      <c r="F59" s="64">
        <f t="shared" si="2"/>
        <v>0</v>
      </c>
      <c r="G59" s="64">
        <f t="shared" si="3"/>
        <v>0</v>
      </c>
      <c r="H59" s="64">
        <f t="shared" ref="H59:H69" si="8">MAX(60-E23,0)</f>
        <v>25.90666666666668</v>
      </c>
      <c r="I59" s="64">
        <f t="shared" si="4"/>
        <v>0</v>
      </c>
      <c r="J59" s="64">
        <f t="shared" si="5"/>
        <v>0</v>
      </c>
      <c r="K59" s="64">
        <f t="shared" ref="K59:K69" si="9">MAX(60-Z23,0)</f>
        <v>14.342633333333332</v>
      </c>
      <c r="L59" s="66">
        <f>$D$37+($D$38*F59)+($D$39*G59)+($D$40*H59)+(IF(D59=$J$39,$D$45,0))+(IF(E59=$M$37,$D$46,0))+$D$52+D49</f>
        <v>1720035.1179013012</v>
      </c>
      <c r="M59" s="67">
        <f>$D$37+($D$38*I59)+($D$39*J59)+($D$40*K59)+(IF(D59=$J$39,$D$45,0))+(IF(E59=$M$37,$D$46,0))+$D$52+D49</f>
        <v>1407548.0837389166</v>
      </c>
      <c r="N59" s="212">
        <f t="shared" ref="N59:N68" si="10">M59/L59-1</f>
        <v>-0.18167479890972538</v>
      </c>
      <c r="O59" s="34"/>
      <c r="P59" s="34"/>
      <c r="Q59" s="34"/>
      <c r="R59" s="34"/>
    </row>
    <row r="60" spans="3:18" x14ac:dyDescent="0.25">
      <c r="C60" s="31">
        <f t="shared" si="1"/>
        <v>44285</v>
      </c>
      <c r="D60" s="64" t="str">
        <f t="shared" si="6"/>
        <v>TWTF</v>
      </c>
      <c r="E60" s="64" t="str">
        <f t="shared" si="7"/>
        <v>-</v>
      </c>
      <c r="F60" s="64">
        <f t="shared" si="2"/>
        <v>2.8333333333333144</v>
      </c>
      <c r="G60" s="64">
        <f t="shared" si="3"/>
        <v>0</v>
      </c>
      <c r="H60" s="64">
        <f t="shared" si="8"/>
        <v>0</v>
      </c>
      <c r="I60" s="64">
        <f t="shared" si="4"/>
        <v>0</v>
      </c>
      <c r="J60" s="64">
        <f t="shared" si="5"/>
        <v>0</v>
      </c>
      <c r="K60" s="64">
        <f t="shared" si="9"/>
        <v>0</v>
      </c>
      <c r="L60" s="66">
        <f>$D$37+($D$38*F60)+($D$39*G60)+($D$40*H60)+(IF(D60=$J$39,$D$45,0))+(IF(E60=$M$37,$D$46,0))+$D$52+D42</f>
        <v>953161.82624646905</v>
      </c>
      <c r="M60" s="67">
        <f>$D$37+($D$38*I60)+($D$39*J60)+($D$40*K60)+(IF(D60=$J$39,$D$45,0))+(IF(E60=$M$37,$D$46,0))+$D$52+D42</f>
        <v>828788.15301700914</v>
      </c>
      <c r="N60" s="212">
        <f t="shared" si="10"/>
        <v>-0.1304853696451953</v>
      </c>
      <c r="O60" s="34"/>
      <c r="P60" s="34"/>
      <c r="Q60" s="34"/>
      <c r="R60" s="34"/>
    </row>
    <row r="61" spans="3:18" x14ac:dyDescent="0.25">
      <c r="C61" s="31">
        <f t="shared" si="1"/>
        <v>44314</v>
      </c>
      <c r="D61" s="64" t="str">
        <f t="shared" si="6"/>
        <v>TWTF</v>
      </c>
      <c r="E61" s="64" t="str">
        <f t="shared" si="7"/>
        <v>-</v>
      </c>
      <c r="F61" s="64">
        <f t="shared" si="2"/>
        <v>8.798333333333332</v>
      </c>
      <c r="G61" s="64">
        <f t="shared" si="3"/>
        <v>0</v>
      </c>
      <c r="H61" s="64">
        <f t="shared" si="8"/>
        <v>0</v>
      </c>
      <c r="I61" s="64">
        <f t="shared" si="4"/>
        <v>6.2164999999999964</v>
      </c>
      <c r="J61" s="64">
        <f t="shared" si="5"/>
        <v>0</v>
      </c>
      <c r="K61" s="64">
        <f t="shared" si="9"/>
        <v>0</v>
      </c>
      <c r="L61" s="66">
        <f>$D$37+($D$38*F61)+($D$39*G61)+($D$40*H61)+(IF(D61=$J$39,$D$45,0))+(IF(E61=$M$37,$D$46,0))+$D$52+D43</f>
        <v>928575.99199762743</v>
      </c>
      <c r="M61" s="67">
        <f>$D$37+($D$38*I61)+($D$39*J61)+($D$40*K61)+(IF(D61=$J$39,$D$45,0))+(IF(E61=$M$37,$D$46,0))+$D$52+D43</f>
        <v>815242.31129188731</v>
      </c>
      <c r="N61" s="212">
        <f t="shared" si="10"/>
        <v>-0.12205105632973301</v>
      </c>
      <c r="O61" s="34"/>
      <c r="P61" s="34"/>
      <c r="Q61" s="34"/>
      <c r="R61" s="34"/>
    </row>
    <row r="62" spans="3:18" x14ac:dyDescent="0.25">
      <c r="C62" s="31">
        <f t="shared" si="1"/>
        <v>44345</v>
      </c>
      <c r="D62" s="64" t="str">
        <f t="shared" si="6"/>
        <v>-</v>
      </c>
      <c r="E62" s="64" t="str">
        <f t="shared" si="7"/>
        <v>-</v>
      </c>
      <c r="F62" s="64">
        <f t="shared" si="2"/>
        <v>9.4699999999999847</v>
      </c>
      <c r="G62" s="64">
        <f t="shared" si="3"/>
        <v>0</v>
      </c>
      <c r="H62" s="64">
        <f t="shared" si="8"/>
        <v>0</v>
      </c>
      <c r="I62" s="64">
        <f t="shared" si="4"/>
        <v>11.626633333333331</v>
      </c>
      <c r="J62" s="64">
        <f t="shared" si="5"/>
        <v>1.6266333333333307</v>
      </c>
      <c r="K62" s="64">
        <f t="shared" si="9"/>
        <v>0</v>
      </c>
      <c r="L62" s="66">
        <f>$D$37+($D$38*F62)+($D$39*G62)+($D$40*H62)+(IF(D62=$J$39,$D$45,0))+(IF(E62=$M$37,$D$46,0))+$D$52</f>
        <v>1142098.5430036455</v>
      </c>
      <c r="M62" s="67">
        <f>$D$37+($D$38*I62)+($D$39*J62)+($D$40*K62)+(IF(D62=$J$39,$D$45,0))+(IF(E62=$M$37,$D$46,0))+$D$52</f>
        <v>1273213.2388010153</v>
      </c>
      <c r="N62" s="212">
        <f t="shared" si="10"/>
        <v>0.1148015612142772</v>
      </c>
      <c r="O62" s="34"/>
      <c r="P62" s="34"/>
      <c r="Q62" s="34"/>
      <c r="R62" s="34"/>
    </row>
    <row r="63" spans="3:18" x14ac:dyDescent="0.25">
      <c r="C63" s="31">
        <f t="shared" si="1"/>
        <v>44360</v>
      </c>
      <c r="D63" s="64" t="str">
        <f t="shared" si="6"/>
        <v>-</v>
      </c>
      <c r="E63" s="64" t="str">
        <f t="shared" si="7"/>
        <v>Sunday</v>
      </c>
      <c r="F63" s="64">
        <f t="shared" si="2"/>
        <v>16.848333333333315</v>
      </c>
      <c r="G63" s="64">
        <f t="shared" si="3"/>
        <v>6.848333333333315</v>
      </c>
      <c r="H63" s="64">
        <f t="shared" si="8"/>
        <v>0</v>
      </c>
      <c r="I63" s="64">
        <f t="shared" si="4"/>
        <v>15.772400000000005</v>
      </c>
      <c r="J63" s="64">
        <f t="shared" si="5"/>
        <v>5.7724000000000046</v>
      </c>
      <c r="K63" s="64">
        <f t="shared" si="9"/>
        <v>0</v>
      </c>
      <c r="L63" s="66">
        <f>$D$37+($D$38*F63)+($D$39*G63)+($D$40*H63)+(IF(D63=$J$39,$D$45,0))+(IF(E63=$M$37,$D$46,0))+$D$52</f>
        <v>1645493.0250161584</v>
      </c>
      <c r="M63" s="67">
        <f>$D$37+($D$38*I63)+($D$39*J63)+($D$40*K63)+(IF(D63=$J$39,$D$45,0))+(IF(E63=$M$37,$D$46,0))+$D$52</f>
        <v>1574156.1891887677</v>
      </c>
      <c r="N63" s="212">
        <f t="shared" si="10"/>
        <v>-4.3352864304417316E-2</v>
      </c>
      <c r="O63" s="34"/>
      <c r="P63" s="34"/>
      <c r="Q63" s="34"/>
      <c r="R63" s="34"/>
    </row>
    <row r="64" spans="3:18" x14ac:dyDescent="0.25">
      <c r="C64" s="31">
        <f t="shared" si="1"/>
        <v>44401</v>
      </c>
      <c r="D64" s="64" t="str">
        <f t="shared" si="6"/>
        <v>-</v>
      </c>
      <c r="E64" s="64" t="str">
        <f t="shared" si="7"/>
        <v>-</v>
      </c>
      <c r="F64" s="64">
        <f t="shared" si="2"/>
        <v>15.301666666666705</v>
      </c>
      <c r="G64" s="64">
        <f t="shared" si="3"/>
        <v>5.3016666666667049</v>
      </c>
      <c r="H64" s="64">
        <f t="shared" si="8"/>
        <v>0</v>
      </c>
      <c r="I64" s="64">
        <f t="shared" si="4"/>
        <v>16.315533333333335</v>
      </c>
      <c r="J64" s="64">
        <f t="shared" si="5"/>
        <v>6.3155333333333346</v>
      </c>
      <c r="K64" s="64">
        <f t="shared" si="9"/>
        <v>0</v>
      </c>
      <c r="L64" s="66">
        <f>$D$37+($D$38*F64)+($D$39*G64)+($D$40*H64)+(IF(D64=$J$39,$D$45,0))+(IF(E64=$M$37,$D$46,0))+$D$52</f>
        <v>1516876.3370972518</v>
      </c>
      <c r="M64" s="67">
        <f>$D$37+($D$38*I64)+($D$39*J64)+($D$40*K64)+(IF(D64=$J$39,$D$45,0))+(IF(E64=$M$37,$D$46,0))+$D$52</f>
        <v>1584098.0112569237</v>
      </c>
      <c r="N64" s="212">
        <f t="shared" si="10"/>
        <v>4.4315856550514621E-2</v>
      </c>
      <c r="O64" s="34"/>
      <c r="P64" s="34"/>
      <c r="Q64" s="34"/>
      <c r="R64" s="34"/>
    </row>
    <row r="65" spans="3:14" x14ac:dyDescent="0.25">
      <c r="C65" s="31">
        <f t="shared" si="1"/>
        <v>44409</v>
      </c>
      <c r="D65" s="64" t="str">
        <f t="shared" si="6"/>
        <v>-</v>
      </c>
      <c r="E65" s="64" t="str">
        <f t="shared" si="7"/>
        <v>Sunday</v>
      </c>
      <c r="F65" s="64">
        <f t="shared" si="2"/>
        <v>15.804999999999978</v>
      </c>
      <c r="G65" s="64">
        <f t="shared" si="3"/>
        <v>5.8049999999999784</v>
      </c>
      <c r="H65" s="64">
        <f t="shared" si="8"/>
        <v>0</v>
      </c>
      <c r="I65" s="64">
        <f t="shared" si="4"/>
        <v>16.981733333333324</v>
      </c>
      <c r="J65" s="64">
        <f t="shared" si="5"/>
        <v>6.9817333333333238</v>
      </c>
      <c r="K65" s="64">
        <f t="shared" si="9"/>
        <v>0</v>
      </c>
      <c r="L65" s="66">
        <f>$D$37+($D$38*F65)+($D$39*G65)+($D$40*H65)+(IF(D65=$J$39,$D$45,0))+(IF(E65=$M$37,$D$46,0))+$D$52</f>
        <v>1576317.6435985554</v>
      </c>
      <c r="M65" s="67">
        <f>$D$37+($D$38*I65)+($D$39*J65)+($D$40*K65)+(IF(D65=$J$39,$D$45,0))+(IF(E65=$M$37,$D$46,0))+$D$52</f>
        <v>1654337.7495028442</v>
      </c>
      <c r="N65" s="212">
        <f t="shared" si="10"/>
        <v>4.949516756418304E-2</v>
      </c>
    </row>
    <row r="66" spans="3:14" x14ac:dyDescent="0.25">
      <c r="C66" s="31">
        <f t="shared" si="1"/>
        <v>44444</v>
      </c>
      <c r="D66" s="64" t="str">
        <f t="shared" si="6"/>
        <v>-</v>
      </c>
      <c r="E66" s="64" t="str">
        <f t="shared" si="7"/>
        <v>Sunday</v>
      </c>
      <c r="F66" s="64">
        <f t="shared" si="2"/>
        <v>14.996666666666684</v>
      </c>
      <c r="G66" s="64">
        <f t="shared" si="3"/>
        <v>4.9966666666666839</v>
      </c>
      <c r="H66" s="64">
        <f t="shared" si="8"/>
        <v>0</v>
      </c>
      <c r="I66" s="64">
        <f t="shared" si="4"/>
        <v>14.213966666666664</v>
      </c>
      <c r="J66" s="64">
        <f t="shared" si="5"/>
        <v>4.2139666666666642</v>
      </c>
      <c r="K66" s="64">
        <f t="shared" si="9"/>
        <v>0</v>
      </c>
      <c r="L66" s="66">
        <f>$D$37+($D$38*F66)+($D$39*G66)+($D$40*H66)+(IF(D66=$J$39,$D$45,0))+(IF(E66=$M$37,$D$46,0))+$D$52+D44</f>
        <v>1614087.578969043</v>
      </c>
      <c r="M66" s="67">
        <f>$D$37+($D$38*I66)+($D$39*J66)+($D$40*K66)+(IF(D66=$J$39,$D$45,0))+(IF(E66=$M$37,$D$46,0))+$D$52+D44</f>
        <v>1562192.7824493379</v>
      </c>
      <c r="N66" s="212">
        <f>M66/L66-1</f>
        <v>-3.2151165274966975E-2</v>
      </c>
    </row>
    <row r="67" spans="3:14" x14ac:dyDescent="0.25">
      <c r="C67" s="31">
        <f t="shared" si="1"/>
        <v>44484</v>
      </c>
      <c r="D67" s="64" t="str">
        <f t="shared" si="6"/>
        <v>TWTF</v>
      </c>
      <c r="E67" s="64" t="str">
        <f t="shared" si="7"/>
        <v>-</v>
      </c>
      <c r="F67" s="64">
        <f t="shared" si="2"/>
        <v>9.8033333333333417</v>
      </c>
      <c r="G67" s="64">
        <f t="shared" si="3"/>
        <v>0</v>
      </c>
      <c r="H67" s="64">
        <f t="shared" si="8"/>
        <v>0</v>
      </c>
      <c r="I67" s="64">
        <f t="shared" si="4"/>
        <v>9.962066666666658</v>
      </c>
      <c r="J67" s="64">
        <f t="shared" si="5"/>
        <v>0</v>
      </c>
      <c r="K67" s="64">
        <f t="shared" si="9"/>
        <v>0</v>
      </c>
      <c r="L67" s="66">
        <f>$D$37+($D$38*F67)+($D$39*G67)+($D$40*H67)+(IF(D67=$J$39,$D$45,0))+(IF(E67=$M$37,$D$46,0))+$D$52</f>
        <v>1133240.7304654161</v>
      </c>
      <c r="M67" s="67">
        <f>$D$37+($D$38*I67)+($D$39*J67)+($D$40*K67)+(IF(D67=$J$39,$D$45,0))+(IF(E67=$M$37,$D$46,0))+$D$52</f>
        <v>1140208.5826056353</v>
      </c>
      <c r="N67" s="212">
        <f t="shared" si="10"/>
        <v>6.1486072225427346E-3</v>
      </c>
    </row>
    <row r="68" spans="3:14" x14ac:dyDescent="0.25">
      <c r="C68" s="31">
        <f t="shared" si="1"/>
        <v>44527</v>
      </c>
      <c r="D68" s="64" t="str">
        <f t="shared" si="6"/>
        <v>-</v>
      </c>
      <c r="E68" s="64" t="str">
        <f t="shared" si="7"/>
        <v>-</v>
      </c>
      <c r="F68" s="64">
        <f t="shared" si="2"/>
        <v>0</v>
      </c>
      <c r="G68" s="64">
        <f t="shared" si="3"/>
        <v>0</v>
      </c>
      <c r="H68" s="64">
        <f t="shared" si="8"/>
        <v>8.1316666666666677</v>
      </c>
      <c r="I68" s="64">
        <f t="shared" si="4"/>
        <v>0</v>
      </c>
      <c r="J68" s="64">
        <f t="shared" si="5"/>
        <v>0</v>
      </c>
      <c r="K68" s="64">
        <f t="shared" si="9"/>
        <v>6.2233333333333363</v>
      </c>
      <c r="L68" s="66">
        <f>$D$37+($D$38*F68)+($D$39*G68)+($D$40*H68)+(IF(D68=$J$39,$D$45,0))+(IF(E68=$M$37,$D$46,0))+$D$52</f>
        <v>946134.3468165599</v>
      </c>
      <c r="M68" s="67">
        <f>$D$37+($D$38*I68)+($D$39*J68)+($D$40*K68)+(IF(D68=$J$39,$D$45,0))+(IF(E68=$M$37,$D$46,0))+$D$52</f>
        <v>894566.74870114902</v>
      </c>
      <c r="N68" s="212">
        <f t="shared" si="10"/>
        <v>-5.450346273647011E-2</v>
      </c>
    </row>
    <row r="69" spans="3:14" ht="13" thickBot="1" x14ac:dyDescent="0.3">
      <c r="C69" s="53">
        <f t="shared" si="1"/>
        <v>44551</v>
      </c>
      <c r="D69" s="106" t="str">
        <f t="shared" si="6"/>
        <v>TWTF</v>
      </c>
      <c r="E69" s="106" t="str">
        <f t="shared" si="7"/>
        <v>-</v>
      </c>
      <c r="F69" s="65">
        <f t="shared" si="2"/>
        <v>0</v>
      </c>
      <c r="G69" s="65">
        <f t="shared" si="3"/>
        <v>0</v>
      </c>
      <c r="H69" s="65">
        <f t="shared" si="8"/>
        <v>11.725000000000001</v>
      </c>
      <c r="I69" s="65">
        <f t="shared" si="4"/>
        <v>0</v>
      </c>
      <c r="J69" s="65">
        <f t="shared" si="5"/>
        <v>0</v>
      </c>
      <c r="K69" s="65">
        <f t="shared" si="9"/>
        <v>16.259333333333338</v>
      </c>
      <c r="L69" s="107">
        <f>$D$37+($D$38*F69)+($D$39*G69)+($D$40*H69)+(IF(D69=$J$39,$D$45,0))+(IF(E69=$M$37,$D$46,0))+$D$52</f>
        <v>1019744.5483769977</v>
      </c>
      <c r="M69" s="109">
        <f>$D$37+($D$38*I69)+($D$39*J69)+($D$40*K69)+(IF(D69=$J$39,$D$45,0))+(IF(E69=$M$37,$D$46,0))+$D$52</f>
        <v>1142272.7644755021</v>
      </c>
      <c r="N69" s="213">
        <f>M69/L69-1</f>
        <v>0.1201557942070075</v>
      </c>
    </row>
  </sheetData>
  <mergeCells count="6">
    <mergeCell ref="C56:C57"/>
    <mergeCell ref="F56:H56"/>
    <mergeCell ref="I56:K56"/>
    <mergeCell ref="C7:D7"/>
    <mergeCell ref="Z20:AB20"/>
    <mergeCell ref="C21:D21"/>
  </mergeCells>
  <pageMargins left="0.75" right="0.75" top="1" bottom="1" header="0.5" footer="0.5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66FF"/>
  </sheetPr>
  <dimension ref="A1:AB64"/>
  <sheetViews>
    <sheetView showGridLines="0" topLeftCell="A10" zoomScale="70" zoomScaleNormal="70" workbookViewId="0">
      <selection activeCell="K63" sqref="K63"/>
    </sheetView>
  </sheetViews>
  <sheetFormatPr defaultRowHeight="12.5" x14ac:dyDescent="0.25"/>
  <cols>
    <col min="1" max="2" width="2.453125" customWidth="1"/>
    <col min="3" max="3" width="26.54296875" bestFit="1" customWidth="1"/>
    <col min="4" max="4" width="11.6328125" bestFit="1" customWidth="1"/>
    <col min="5" max="9" width="11" customWidth="1"/>
    <col min="10" max="11" width="12.26953125" bestFit="1" customWidth="1"/>
    <col min="12" max="16" width="11" customWidth="1"/>
    <col min="17" max="17" width="9.453125" customWidth="1"/>
    <col min="18" max="22" width="9.90625" bestFit="1" customWidth="1"/>
    <col min="23" max="25" width="9" bestFit="1" customWidth="1"/>
    <col min="26" max="26" width="8.81640625" bestFit="1" customWidth="1"/>
  </cols>
  <sheetData>
    <row r="1" spans="1:25" ht="14" x14ac:dyDescent="0.3">
      <c r="A1" s="7" t="s">
        <v>34</v>
      </c>
    </row>
    <row r="2" spans="1:25" ht="13" x14ac:dyDescent="0.3">
      <c r="A2" s="1" t="s">
        <v>90</v>
      </c>
    </row>
    <row r="4" spans="1:25" x14ac:dyDescent="0.25">
      <c r="C4" s="2" t="s">
        <v>36</v>
      </c>
      <c r="D4" s="3" t="s">
        <v>91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12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78" t="s">
        <v>41</v>
      </c>
      <c r="D9" s="73">
        <v>14</v>
      </c>
      <c r="E9" s="88">
        <v>44241</v>
      </c>
      <c r="F9" s="72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79" t="s">
        <v>44</v>
      </c>
      <c r="D12" s="73">
        <v>27</v>
      </c>
      <c r="E12" s="88">
        <v>44343</v>
      </c>
      <c r="F12" s="72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78" t="s">
        <v>45</v>
      </c>
      <c r="D13" s="73">
        <v>14</v>
      </c>
      <c r="E13" s="88">
        <v>44361</v>
      </c>
      <c r="F13" s="72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79" t="s">
        <v>46</v>
      </c>
      <c r="D14" s="73">
        <v>26</v>
      </c>
      <c r="E14" s="89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31</v>
      </c>
      <c r="E15" s="89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79" t="s">
        <v>48</v>
      </c>
      <c r="D16" s="73">
        <v>5</v>
      </c>
      <c r="E16" s="89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78" t="s">
        <v>49</v>
      </c>
      <c r="D17" s="73">
        <v>15</v>
      </c>
      <c r="E17" s="89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80" t="s">
        <v>51</v>
      </c>
      <c r="D19" s="74">
        <v>29</v>
      </c>
      <c r="E19" s="90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41.291666666666686</v>
      </c>
      <c r="F22" s="91">
        <v>47.480000000000004</v>
      </c>
      <c r="G22" s="91">
        <v>43.478333333333296</v>
      </c>
      <c r="H22" s="91">
        <v>33.88666666666667</v>
      </c>
      <c r="I22" s="91">
        <v>36.704000000000001</v>
      </c>
      <c r="J22" s="91">
        <v>43.635999999999996</v>
      </c>
      <c r="K22" s="91">
        <v>35.391999999999996</v>
      </c>
      <c r="L22" s="91">
        <v>30.544</v>
      </c>
      <c r="M22" s="91">
        <v>38.299999999999997</v>
      </c>
      <c r="N22" s="91">
        <v>41.56</v>
      </c>
      <c r="O22" s="91">
        <v>36.224000000000004</v>
      </c>
      <c r="P22" s="91">
        <v>28.652000000000001</v>
      </c>
      <c r="Q22" s="91">
        <v>45.347999999999999</v>
      </c>
      <c r="R22" s="91">
        <v>35.508000000000003</v>
      </c>
      <c r="S22" s="91">
        <v>34.863999999999997</v>
      </c>
      <c r="T22" s="91">
        <v>48.683999999999997</v>
      </c>
      <c r="U22" s="91">
        <v>44.531999999999996</v>
      </c>
      <c r="V22" s="91">
        <v>42.555999999999997</v>
      </c>
      <c r="W22" s="91">
        <v>35.203999999999994</v>
      </c>
      <c r="X22" s="91">
        <v>38.819999999999993</v>
      </c>
      <c r="Y22" s="91">
        <v>32.624000000000002</v>
      </c>
      <c r="Z22" s="95">
        <f>AVERAGE(F22:O22)</f>
        <v>38.720500000000001</v>
      </c>
    </row>
    <row r="23" spans="3:28" x14ac:dyDescent="0.25">
      <c r="C23" s="78" t="s">
        <v>41</v>
      </c>
      <c r="D23" s="73" t="s">
        <v>53</v>
      </c>
      <c r="E23" s="91">
        <v>34.09333333333332</v>
      </c>
      <c r="F23" s="91">
        <v>53.398333333333312</v>
      </c>
      <c r="G23" s="91">
        <v>41.176666666666705</v>
      </c>
      <c r="H23" s="91">
        <v>42.026666666666664</v>
      </c>
      <c r="I23" s="91">
        <v>75.256</v>
      </c>
      <c r="J23" s="91">
        <v>45.192</v>
      </c>
      <c r="K23" s="91">
        <v>39.844000000000001</v>
      </c>
      <c r="L23" s="91">
        <v>37.5</v>
      </c>
      <c r="M23" s="91">
        <v>49.980000000000004</v>
      </c>
      <c r="N23" s="91">
        <v>41.123999999999995</v>
      </c>
      <c r="O23" s="91">
        <v>28.356000000000002</v>
      </c>
      <c r="P23" s="91">
        <v>43.091999999999999</v>
      </c>
      <c r="Q23" s="91">
        <v>52.052000000000007</v>
      </c>
      <c r="R23" s="91">
        <v>44.747999999999998</v>
      </c>
      <c r="S23" s="91">
        <v>36.340000000000003</v>
      </c>
      <c r="T23" s="91">
        <v>36.344000000000001</v>
      </c>
      <c r="U23" s="91">
        <v>45.24</v>
      </c>
      <c r="V23" s="91">
        <v>40.724000000000004</v>
      </c>
      <c r="W23" s="91">
        <v>45.031999999999996</v>
      </c>
      <c r="X23" s="91">
        <v>36.484000000000002</v>
      </c>
      <c r="Y23" s="91">
        <v>51.164000000000001</v>
      </c>
      <c r="Z23" s="96">
        <f t="shared" ref="Z23:Z33" si="0">AVERAGE(F23:O23)</f>
        <v>45.385366666666663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75.660000000000025</v>
      </c>
      <c r="G24" s="91">
        <v>39.438333333333304</v>
      </c>
      <c r="H24" s="91">
        <v>74.13666666666667</v>
      </c>
      <c r="I24" s="91">
        <v>75.448000000000008</v>
      </c>
      <c r="J24" s="91">
        <v>74.488</v>
      </c>
      <c r="K24" s="91">
        <v>41.764000000000003</v>
      </c>
      <c r="L24" s="91">
        <v>35.367999999999995</v>
      </c>
      <c r="M24" s="91">
        <v>50.664000000000001</v>
      </c>
      <c r="N24" s="91">
        <v>73.963999999999999</v>
      </c>
      <c r="O24" s="91">
        <v>73.78</v>
      </c>
      <c r="P24" s="91">
        <v>48.304000000000002</v>
      </c>
      <c r="Q24" s="91">
        <v>48.612000000000002</v>
      </c>
      <c r="R24" s="91">
        <v>48.524000000000001</v>
      </c>
      <c r="S24" s="91">
        <v>50</v>
      </c>
      <c r="T24" s="91">
        <v>48.528000000000006</v>
      </c>
      <c r="U24" s="91">
        <v>50.183999999999997</v>
      </c>
      <c r="V24" s="91">
        <v>71.300000000000011</v>
      </c>
      <c r="W24" s="91">
        <v>61.231999999999999</v>
      </c>
      <c r="X24" s="91">
        <v>38.54</v>
      </c>
      <c r="Y24" s="91">
        <v>49.263999999999996</v>
      </c>
      <c r="Z24" s="96">
        <f t="shared" si="0"/>
        <v>61.4711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76.283333333333303</v>
      </c>
      <c r="G25" s="91">
        <v>79.40000000000002</v>
      </c>
      <c r="H25" s="91">
        <v>71.944999999999993</v>
      </c>
      <c r="I25" s="91">
        <v>80.728000000000009</v>
      </c>
      <c r="J25" s="91">
        <v>77.512</v>
      </c>
      <c r="K25" s="91">
        <v>77.092000000000013</v>
      </c>
      <c r="L25" s="91">
        <v>79.212000000000003</v>
      </c>
      <c r="M25" s="91">
        <v>71.744</v>
      </c>
      <c r="N25" s="91">
        <v>75.811999999999998</v>
      </c>
      <c r="O25" s="91">
        <v>79.00800000000001</v>
      </c>
      <c r="P25" s="91">
        <v>70.712000000000003</v>
      </c>
      <c r="Q25" s="91">
        <v>73.856000000000009</v>
      </c>
      <c r="R25" s="91">
        <v>76.656000000000006</v>
      </c>
      <c r="S25" s="91">
        <v>75.744</v>
      </c>
      <c r="T25" s="91">
        <v>78.419999999999987</v>
      </c>
      <c r="U25" s="91">
        <v>74.3</v>
      </c>
      <c r="V25" s="91">
        <v>76.096000000000004</v>
      </c>
      <c r="W25" s="91">
        <v>74.475999999999999</v>
      </c>
      <c r="X25" s="91">
        <v>79.164000000000001</v>
      </c>
      <c r="Y25" s="91">
        <v>76.039999999999992</v>
      </c>
      <c r="Z25" s="96">
        <f t="shared" si="0"/>
        <v>76.873633333333345</v>
      </c>
    </row>
    <row r="26" spans="3:28" x14ac:dyDescent="0.25">
      <c r="C26" s="79" t="s">
        <v>44</v>
      </c>
      <c r="D26" s="73" t="s">
        <v>53</v>
      </c>
      <c r="E26" s="91">
        <v>79.836666666666702</v>
      </c>
      <c r="F26" s="91">
        <v>80.563333333333304</v>
      </c>
      <c r="G26" s="91">
        <v>82.953333333333319</v>
      </c>
      <c r="H26" s="91">
        <v>84.466666666666669</v>
      </c>
      <c r="I26" s="91">
        <v>83.56</v>
      </c>
      <c r="J26" s="91">
        <v>81.831999999999994</v>
      </c>
      <c r="K26" s="91">
        <v>79.640000000000015</v>
      </c>
      <c r="L26" s="91">
        <v>76.831999999999994</v>
      </c>
      <c r="M26" s="91">
        <v>83.152000000000001</v>
      </c>
      <c r="N26" s="91">
        <v>82.403999999999996</v>
      </c>
      <c r="O26" s="91">
        <v>84.231999999999999</v>
      </c>
      <c r="P26" s="91">
        <v>81.075999999999993</v>
      </c>
      <c r="Q26" s="91">
        <v>80.244</v>
      </c>
      <c r="R26" s="91">
        <v>81.412000000000006</v>
      </c>
      <c r="S26" s="91">
        <v>77.807999999999993</v>
      </c>
      <c r="T26" s="91">
        <v>80.584000000000003</v>
      </c>
      <c r="U26" s="91">
        <v>81.58</v>
      </c>
      <c r="V26" s="91">
        <v>84.76</v>
      </c>
      <c r="W26" s="91">
        <v>82.427999999999997</v>
      </c>
      <c r="X26" s="91">
        <v>81.364000000000004</v>
      </c>
      <c r="Y26" s="91">
        <v>76.748000000000005</v>
      </c>
      <c r="Z26" s="96">
        <f t="shared" si="0"/>
        <v>81.963533333333331</v>
      </c>
    </row>
    <row r="27" spans="3:28" x14ac:dyDescent="0.25">
      <c r="C27" s="78" t="s">
        <v>45</v>
      </c>
      <c r="D27" s="73" t="s">
        <v>53</v>
      </c>
      <c r="E27" s="91">
        <v>86.308333333333337</v>
      </c>
      <c r="F27" s="91">
        <v>85.225000000000023</v>
      </c>
      <c r="G27" s="91">
        <v>85.66166666666669</v>
      </c>
      <c r="H27" s="91">
        <v>84.813333333333333</v>
      </c>
      <c r="I27" s="91">
        <v>83.472000000000008</v>
      </c>
      <c r="J27" s="91">
        <v>84.064000000000007</v>
      </c>
      <c r="K27" s="91">
        <v>83.147999999999996</v>
      </c>
      <c r="L27" s="91">
        <v>83.632000000000005</v>
      </c>
      <c r="M27" s="91">
        <v>85.7</v>
      </c>
      <c r="N27" s="91">
        <v>88.084000000000003</v>
      </c>
      <c r="O27" s="91">
        <v>85.715999999999994</v>
      </c>
      <c r="P27" s="91">
        <v>85.647999999999996</v>
      </c>
      <c r="Q27" s="91">
        <v>88.536000000000001</v>
      </c>
      <c r="R27" s="91">
        <v>81.28</v>
      </c>
      <c r="S27" s="91">
        <v>85.195999999999998</v>
      </c>
      <c r="T27" s="91">
        <v>84.027999999999992</v>
      </c>
      <c r="U27" s="91">
        <v>85.331999999999994</v>
      </c>
      <c r="V27" s="91">
        <v>83.639999999999986</v>
      </c>
      <c r="W27" s="91">
        <v>83.783999999999992</v>
      </c>
      <c r="X27" s="91">
        <v>84.927999999999997</v>
      </c>
      <c r="Y27" s="91">
        <v>82.972000000000008</v>
      </c>
      <c r="Z27" s="96">
        <f t="shared" si="0"/>
        <v>84.951600000000013</v>
      </c>
    </row>
    <row r="28" spans="3:28" x14ac:dyDescent="0.25">
      <c r="C28" s="79" t="s">
        <v>46</v>
      </c>
      <c r="D28" s="73" t="s">
        <v>53</v>
      </c>
      <c r="E28" s="91">
        <v>85.774999999999977</v>
      </c>
      <c r="F28" s="91">
        <v>86.818333333333314</v>
      </c>
      <c r="G28" s="91">
        <v>87.356666666666683</v>
      </c>
      <c r="H28" s="91">
        <v>87.990000000000009</v>
      </c>
      <c r="I28" s="91">
        <v>86.168000000000006</v>
      </c>
      <c r="J28" s="91">
        <v>87.08</v>
      </c>
      <c r="K28" s="91">
        <v>87.183999999999997</v>
      </c>
      <c r="L28" s="91">
        <v>86.036000000000001</v>
      </c>
      <c r="M28" s="91">
        <v>85.036000000000001</v>
      </c>
      <c r="N28" s="91">
        <v>85.5</v>
      </c>
      <c r="O28" s="91">
        <v>86.94</v>
      </c>
      <c r="P28" s="91">
        <v>86.056000000000012</v>
      </c>
      <c r="Q28" s="91">
        <v>86.147999999999996</v>
      </c>
      <c r="R28" s="91">
        <v>83.7</v>
      </c>
      <c r="S28" s="91">
        <v>84.036000000000001</v>
      </c>
      <c r="T28" s="91">
        <v>85.44</v>
      </c>
      <c r="U28" s="91">
        <v>86.995999999999995</v>
      </c>
      <c r="V28" s="91">
        <v>86.503999999999991</v>
      </c>
      <c r="W28" s="91">
        <v>83.212000000000003</v>
      </c>
      <c r="X28" s="91">
        <v>87.88</v>
      </c>
      <c r="Y28" s="91">
        <v>84.2</v>
      </c>
      <c r="Z28" s="96">
        <f t="shared" si="0"/>
        <v>86.610900000000015</v>
      </c>
    </row>
    <row r="29" spans="3:28" x14ac:dyDescent="0.25">
      <c r="C29" s="78" t="s">
        <v>47</v>
      </c>
      <c r="D29" s="73" t="s">
        <v>53</v>
      </c>
      <c r="E29" s="91">
        <v>85.831666666666678</v>
      </c>
      <c r="F29" s="91">
        <v>87.926666666666705</v>
      </c>
      <c r="G29" s="91">
        <v>88.418333333333322</v>
      </c>
      <c r="H29" s="91">
        <v>85.383333333333326</v>
      </c>
      <c r="I29" s="91">
        <v>84.816000000000003</v>
      </c>
      <c r="J29" s="91">
        <v>86.84</v>
      </c>
      <c r="K29" s="91">
        <v>85.528000000000006</v>
      </c>
      <c r="L29" s="91">
        <v>85.08</v>
      </c>
      <c r="M29" s="91">
        <v>86.168000000000006</v>
      </c>
      <c r="N29" s="91">
        <v>86.116000000000014</v>
      </c>
      <c r="O29" s="91">
        <v>89.72</v>
      </c>
      <c r="P29" s="91">
        <v>86.376000000000005</v>
      </c>
      <c r="Q29" s="91">
        <v>86.091999999999999</v>
      </c>
      <c r="R29" s="91">
        <v>86.311999999999998</v>
      </c>
      <c r="S29" s="91">
        <v>88.167999999999992</v>
      </c>
      <c r="T29" s="91">
        <v>85.16</v>
      </c>
      <c r="U29" s="91">
        <v>84.271999999999991</v>
      </c>
      <c r="V29" s="91">
        <v>86.936000000000007</v>
      </c>
      <c r="W29" s="91">
        <v>88.864000000000004</v>
      </c>
      <c r="X29" s="91">
        <v>83.852000000000004</v>
      </c>
      <c r="Y29" s="91">
        <v>83.463999999999999</v>
      </c>
      <c r="Z29" s="96">
        <f t="shared" si="0"/>
        <v>86.599633333333344</v>
      </c>
    </row>
    <row r="30" spans="3:28" x14ac:dyDescent="0.25">
      <c r="C30" s="79" t="s">
        <v>48</v>
      </c>
      <c r="D30" s="73" t="s">
        <v>53</v>
      </c>
      <c r="E30" s="91">
        <v>84.996666666666684</v>
      </c>
      <c r="F30" s="91">
        <v>84.40666666666668</v>
      </c>
      <c r="G30" s="91">
        <v>86.041666666666657</v>
      </c>
      <c r="H30" s="91">
        <v>84.313333333333333</v>
      </c>
      <c r="I30" s="91">
        <v>80.111999999999995</v>
      </c>
      <c r="J30" s="91">
        <v>85.027999999999992</v>
      </c>
      <c r="K30" s="91">
        <v>81.768000000000001</v>
      </c>
      <c r="L30" s="91">
        <v>84.48</v>
      </c>
      <c r="M30" s="91">
        <v>85.22399999999999</v>
      </c>
      <c r="N30" s="91">
        <v>84.152000000000001</v>
      </c>
      <c r="O30" s="91">
        <v>87.763999999999996</v>
      </c>
      <c r="P30" s="91">
        <v>84.948000000000008</v>
      </c>
      <c r="Q30" s="91">
        <v>81.443999999999988</v>
      </c>
      <c r="R30" s="91">
        <v>82.039999999999992</v>
      </c>
      <c r="S30" s="91">
        <v>82.427999999999997</v>
      </c>
      <c r="T30" s="91">
        <v>81.49199999999999</v>
      </c>
      <c r="U30" s="91">
        <v>82.292000000000002</v>
      </c>
      <c r="V30" s="91">
        <v>83.731999999999999</v>
      </c>
      <c r="W30" s="91">
        <v>80.403999999999996</v>
      </c>
      <c r="X30" s="91">
        <v>83.432000000000002</v>
      </c>
      <c r="Y30" s="91">
        <v>82.943999999999988</v>
      </c>
      <c r="Z30" s="96">
        <f t="shared" si="0"/>
        <v>84.328966666666673</v>
      </c>
    </row>
    <row r="31" spans="3:28" x14ac:dyDescent="0.25">
      <c r="C31" s="78" t="s">
        <v>49</v>
      </c>
      <c r="D31" s="73" t="s">
        <v>53</v>
      </c>
      <c r="E31" s="91">
        <v>79.803333333333342</v>
      </c>
      <c r="F31" s="91">
        <v>80.226666666666688</v>
      </c>
      <c r="G31" s="91">
        <v>81.671666666666667</v>
      </c>
      <c r="H31" s="91">
        <v>81.25333333333333</v>
      </c>
      <c r="I31" s="91">
        <v>81.347999999999985</v>
      </c>
      <c r="J31" s="91">
        <v>80.324000000000012</v>
      </c>
      <c r="K31" s="91">
        <v>78.328000000000003</v>
      </c>
      <c r="L31" s="91">
        <v>83.884</v>
      </c>
      <c r="M31" s="91">
        <v>80.123999999999995</v>
      </c>
      <c r="N31" s="91">
        <v>75.527999999999992</v>
      </c>
      <c r="O31" s="91">
        <v>78.423999999999992</v>
      </c>
      <c r="P31" s="91">
        <v>81.716000000000008</v>
      </c>
      <c r="Q31" s="91">
        <v>83.740000000000009</v>
      </c>
      <c r="R31" s="91">
        <v>79.608000000000004</v>
      </c>
      <c r="S31" s="91">
        <v>80.867999999999995</v>
      </c>
      <c r="T31" s="91">
        <v>77.955999999999989</v>
      </c>
      <c r="U31" s="91">
        <v>73.8</v>
      </c>
      <c r="V31" s="91">
        <v>82.75200000000001</v>
      </c>
      <c r="W31" s="91">
        <v>72.927999999999997</v>
      </c>
      <c r="X31" s="91">
        <v>79.903999999999996</v>
      </c>
      <c r="Y31" s="91">
        <v>77.716000000000008</v>
      </c>
      <c r="Z31" s="96">
        <f t="shared" si="0"/>
        <v>80.111166666666676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38.97499999999998</v>
      </c>
      <c r="H32" s="91">
        <v>40.005000000000003</v>
      </c>
      <c r="I32" s="91">
        <v>77.871999999999986</v>
      </c>
      <c r="J32" s="91">
        <v>75.996000000000009</v>
      </c>
      <c r="K32" s="91">
        <v>76.78</v>
      </c>
      <c r="L32" s="91">
        <v>41.08</v>
      </c>
      <c r="M32" s="91">
        <v>41.5</v>
      </c>
      <c r="N32" s="91">
        <v>72.49199999999999</v>
      </c>
      <c r="O32" s="91">
        <v>50.864000000000004</v>
      </c>
      <c r="P32" s="91">
        <v>75.912000000000006</v>
      </c>
      <c r="Q32" s="91">
        <v>55.128</v>
      </c>
      <c r="R32" s="91">
        <v>72.671999999999997</v>
      </c>
      <c r="S32" s="91">
        <v>74.744</v>
      </c>
      <c r="T32" s="91">
        <v>54.504000000000005</v>
      </c>
      <c r="U32" s="91">
        <v>74.543999999999997</v>
      </c>
      <c r="V32" s="91">
        <v>51.919999999999995</v>
      </c>
      <c r="W32" s="91">
        <v>50.536000000000001</v>
      </c>
      <c r="X32" s="91">
        <v>76.212000000000003</v>
      </c>
      <c r="Y32" s="91">
        <v>38.739999999999995</v>
      </c>
      <c r="Z32" s="96">
        <f t="shared" si="0"/>
        <v>58.966066666666663</v>
      </c>
    </row>
    <row r="33" spans="3:26" ht="13" thickBot="1" x14ac:dyDescent="0.3">
      <c r="C33" s="80" t="s">
        <v>51</v>
      </c>
      <c r="D33" s="74" t="s">
        <v>53</v>
      </c>
      <c r="E33" s="91">
        <v>75.351666666666674</v>
      </c>
      <c r="F33" s="91">
        <v>42.198333333333331</v>
      </c>
      <c r="G33" s="91">
        <v>43.863333333333316</v>
      </c>
      <c r="H33" s="91">
        <v>47.465000000000003</v>
      </c>
      <c r="I33" s="91">
        <v>35.215999999999994</v>
      </c>
      <c r="J33" s="91">
        <v>39.519999999999996</v>
      </c>
      <c r="K33" s="91">
        <v>49.396000000000001</v>
      </c>
      <c r="L33" s="91">
        <v>42.480000000000004</v>
      </c>
      <c r="M33" s="91">
        <v>45.519999999999996</v>
      </c>
      <c r="N33" s="91">
        <v>47.352000000000004</v>
      </c>
      <c r="O33" s="91">
        <v>42.275999999999996</v>
      </c>
      <c r="P33" s="91">
        <v>40.588000000000001</v>
      </c>
      <c r="Q33" s="91">
        <v>38.736000000000004</v>
      </c>
      <c r="R33" s="91">
        <v>37.048000000000002</v>
      </c>
      <c r="S33" s="91">
        <v>45.052</v>
      </c>
      <c r="T33" s="91">
        <v>42.408000000000001</v>
      </c>
      <c r="U33" s="91">
        <v>38.223999999999997</v>
      </c>
      <c r="V33" s="91">
        <v>41.183999999999997</v>
      </c>
      <c r="W33" s="91">
        <v>45.12</v>
      </c>
      <c r="X33" s="91">
        <v>42.3</v>
      </c>
      <c r="Y33" s="91">
        <v>47.168000000000006</v>
      </c>
      <c r="Z33" s="97">
        <f t="shared" si="0"/>
        <v>43.528666666666666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55</v>
      </c>
      <c r="L35" s="34"/>
      <c r="M35" s="40"/>
      <c r="N35" s="40"/>
      <c r="O35" s="40"/>
      <c r="P35" s="40"/>
      <c r="Q35" s="40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3"/>
      <c r="N36" s="43"/>
      <c r="O36" s="43"/>
      <c r="P36" s="43"/>
      <c r="Q36" s="43"/>
      <c r="R36" s="9"/>
    </row>
    <row r="37" spans="3:26" x14ac:dyDescent="0.25">
      <c r="C37" s="214" t="s">
        <v>63</v>
      </c>
      <c r="D37" s="215">
        <v>49931.522120408714</v>
      </c>
      <c r="E37" s="215">
        <v>965.18072440707374</v>
      </c>
      <c r="F37" s="216">
        <v>51.732821489035082</v>
      </c>
      <c r="G37" s="217">
        <v>6.1714781164473102E-43</v>
      </c>
      <c r="H37" s="34"/>
      <c r="I37" s="44"/>
      <c r="J37" s="34"/>
      <c r="K37" s="198">
        <v>1</v>
      </c>
      <c r="L37" s="199" t="s">
        <v>64</v>
      </c>
      <c r="N37" s="200"/>
      <c r="O37" s="200"/>
      <c r="P37" s="200"/>
      <c r="Q37" s="201"/>
      <c r="R37" s="9"/>
    </row>
    <row r="38" spans="3:26" x14ac:dyDescent="0.25">
      <c r="C38" s="194" t="s">
        <v>66</v>
      </c>
      <c r="D38" s="195">
        <v>2527.4343321482775</v>
      </c>
      <c r="E38" s="195">
        <v>89.820493017555521</v>
      </c>
      <c r="F38" s="218">
        <v>28.138727001356891</v>
      </c>
      <c r="G38" s="197">
        <v>1.9912781708164137E-32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69</v>
      </c>
      <c r="D39" s="195">
        <v>1451.4970264260153</v>
      </c>
      <c r="E39" s="195">
        <v>91.836020128559142</v>
      </c>
      <c r="F39" s="218">
        <v>15.805312821636846</v>
      </c>
      <c r="G39" s="197">
        <v>1.1930792146509623E-22</v>
      </c>
      <c r="H39" s="34"/>
      <c r="I39" s="44"/>
      <c r="J39" s="34"/>
      <c r="K39" s="202">
        <v>3</v>
      </c>
      <c r="L39" s="203" t="s">
        <v>68</v>
      </c>
      <c r="N39" s="200"/>
      <c r="O39" s="200"/>
      <c r="P39" s="200"/>
      <c r="Q39" s="201"/>
      <c r="R39" s="9"/>
    </row>
    <row r="40" spans="3:26" x14ac:dyDescent="0.25">
      <c r="C40" s="194" t="s">
        <v>68</v>
      </c>
      <c r="D40" s="195">
        <v>-5593.6375802520351</v>
      </c>
      <c r="E40" s="195">
        <v>1808.2412202114774</v>
      </c>
      <c r="F40" s="218">
        <v>-3.0934133774463168</v>
      </c>
      <c r="G40" s="197">
        <v>2.1466020507657554E-3</v>
      </c>
      <c r="H40" s="34"/>
      <c r="I40" s="44"/>
      <c r="J40" s="34"/>
      <c r="K40" s="202">
        <v>4</v>
      </c>
      <c r="L40" s="203" t="s">
        <v>68</v>
      </c>
      <c r="M40" s="200"/>
      <c r="N40" s="200"/>
      <c r="O40" s="200"/>
      <c r="P40" s="200"/>
      <c r="Q40" s="201"/>
      <c r="R40" s="9"/>
    </row>
    <row r="41" spans="3:26" x14ac:dyDescent="0.25">
      <c r="C41" s="194" t="s">
        <v>92</v>
      </c>
      <c r="D41" s="195">
        <v>-6340.3154760149946</v>
      </c>
      <c r="E41" s="195">
        <v>1567.2111814786465</v>
      </c>
      <c r="F41" s="218">
        <v>-4.0456037775540734</v>
      </c>
      <c r="G41" s="197">
        <v>7.0664180204271833E-5</v>
      </c>
      <c r="H41" s="34"/>
      <c r="I41" s="44"/>
      <c r="J41" s="34"/>
      <c r="K41" s="202">
        <v>5</v>
      </c>
      <c r="L41" s="203" t="s">
        <v>68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71</v>
      </c>
      <c r="D42" s="195">
        <v>-6406.2000422521278</v>
      </c>
      <c r="E42" s="195">
        <v>1555.2590198475257</v>
      </c>
      <c r="F42" s="218">
        <v>-4.1190566719106236</v>
      </c>
      <c r="G42" s="197">
        <v>5.3084308478848601E-5</v>
      </c>
      <c r="H42" s="34"/>
      <c r="I42" s="44"/>
      <c r="J42" s="34"/>
      <c r="K42" s="202">
        <v>6</v>
      </c>
      <c r="L42" s="203" t="s">
        <v>68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72</v>
      </c>
      <c r="D43" s="195">
        <v>5432.7923243969171</v>
      </c>
      <c r="E43" s="195">
        <v>1483.1042294587019</v>
      </c>
      <c r="F43" s="218">
        <v>3.6631223999541547</v>
      </c>
      <c r="G43" s="197">
        <v>2.9877007455815535E-4</v>
      </c>
      <c r="H43" s="34"/>
      <c r="I43" s="44"/>
      <c r="J43" s="34"/>
      <c r="K43" s="202">
        <v>7</v>
      </c>
      <c r="L43" s="203" t="s">
        <v>64</v>
      </c>
      <c r="M43" s="34"/>
      <c r="N43" s="34"/>
      <c r="O43" s="34"/>
      <c r="P43" s="34"/>
      <c r="Q43" s="34"/>
    </row>
    <row r="44" spans="3:26" x14ac:dyDescent="0.25">
      <c r="C44" s="194" t="s">
        <v>73</v>
      </c>
      <c r="D44" s="195">
        <v>3423.6643609136331</v>
      </c>
      <c r="E44" s="195">
        <v>1619.1096637327444</v>
      </c>
      <c r="F44" s="218">
        <v>2.114535190297496</v>
      </c>
      <c r="G44" s="197">
        <v>3.5157154729146781E-2</v>
      </c>
      <c r="H44" s="34"/>
      <c r="I44" s="44"/>
      <c r="J44" s="34"/>
      <c r="K44" s="54"/>
      <c r="L44" s="54"/>
      <c r="M44" s="34"/>
      <c r="N44" s="34"/>
      <c r="O44" s="34"/>
      <c r="P44" s="34"/>
      <c r="Q44" s="34"/>
    </row>
    <row r="45" spans="3:26" x14ac:dyDescent="0.25">
      <c r="C45" s="194" t="s">
        <v>93</v>
      </c>
      <c r="D45" s="195">
        <v>8643.8618974590772</v>
      </c>
      <c r="E45" s="195">
        <v>805.59548820718487</v>
      </c>
      <c r="F45" s="218">
        <v>10.729779428998031</v>
      </c>
      <c r="G45" s="197">
        <v>2.1606964093069262E-16</v>
      </c>
      <c r="H45" s="34"/>
      <c r="I45" s="44"/>
      <c r="J45" s="34"/>
      <c r="K45" s="54"/>
      <c r="L45" s="54"/>
      <c r="M45" s="34"/>
      <c r="N45" s="34"/>
      <c r="O45" s="34"/>
      <c r="P45" s="34"/>
      <c r="Q45" s="34"/>
    </row>
    <row r="46" spans="3:26" x14ac:dyDescent="0.25">
      <c r="C46" s="194" t="s">
        <v>94</v>
      </c>
      <c r="D46" s="195">
        <v>-24365.414134246534</v>
      </c>
      <c r="E46" s="195">
        <v>7711.6142897466943</v>
      </c>
      <c r="F46" s="218">
        <v>-3.1595737570332854</v>
      </c>
      <c r="G46" s="197">
        <v>1.7279274645831449E-3</v>
      </c>
      <c r="H46" s="34"/>
      <c r="I46" s="44"/>
      <c r="J46" s="34"/>
      <c r="K46" s="54"/>
      <c r="L46" s="54"/>
      <c r="M46" s="34"/>
      <c r="N46" s="34"/>
      <c r="O46" s="34"/>
      <c r="P46" s="34"/>
      <c r="Q46" s="34"/>
    </row>
    <row r="47" spans="3:26" x14ac:dyDescent="0.25">
      <c r="C47" s="194" t="s">
        <v>95</v>
      </c>
      <c r="D47" s="195">
        <v>-22870.022445497016</v>
      </c>
      <c r="E47" s="195">
        <v>7746.7015355603307</v>
      </c>
      <c r="F47" s="218">
        <v>-2.9522271305425725</v>
      </c>
      <c r="G47" s="197">
        <v>3.3722340691513075E-3</v>
      </c>
      <c r="H47" s="34"/>
      <c r="I47" s="44"/>
      <c r="J47" s="34"/>
      <c r="K47" s="54"/>
      <c r="L47" s="54"/>
      <c r="M47" s="34"/>
      <c r="N47" s="34"/>
      <c r="O47" s="34"/>
      <c r="P47" s="34"/>
      <c r="Q47" s="34"/>
    </row>
    <row r="48" spans="3:26" x14ac:dyDescent="0.25">
      <c r="C48" s="201" t="s">
        <v>96</v>
      </c>
      <c r="D48" s="34"/>
      <c r="E48" s="34"/>
      <c r="F48" s="34"/>
      <c r="G48" s="34"/>
      <c r="H48" s="34"/>
      <c r="I48" s="34"/>
      <c r="J48" s="54"/>
      <c r="K48" s="34"/>
      <c r="L48" s="34"/>
      <c r="M48" s="34"/>
      <c r="N48" s="34"/>
      <c r="O48" s="34"/>
      <c r="P48" s="34"/>
    </row>
    <row r="49" spans="3:16" x14ac:dyDescent="0.25">
      <c r="C49" s="34"/>
      <c r="D49" s="34"/>
      <c r="E49" s="34"/>
      <c r="F49" s="34"/>
      <c r="G49" s="34"/>
      <c r="H49" s="34"/>
      <c r="I49" s="34"/>
      <c r="J49" s="54"/>
      <c r="K49" s="34"/>
      <c r="L49" s="34"/>
      <c r="M49" s="34"/>
      <c r="N49" s="34"/>
      <c r="O49" s="34"/>
      <c r="P49" s="34"/>
    </row>
    <row r="50" spans="3:16" ht="13" thickBot="1" x14ac:dyDescent="0.3">
      <c r="C50" s="39" t="s">
        <v>81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3:16" x14ac:dyDescent="0.25">
      <c r="C51" s="227" t="s">
        <v>82</v>
      </c>
      <c r="D51" s="45" t="s">
        <v>83</v>
      </c>
      <c r="E51" s="227" t="s">
        <v>83</v>
      </c>
      <c r="F51" s="229"/>
      <c r="G51" s="227" t="s">
        <v>84</v>
      </c>
      <c r="H51" s="229"/>
      <c r="I51" s="46" t="s">
        <v>83</v>
      </c>
      <c r="J51" s="45" t="s">
        <v>84</v>
      </c>
      <c r="K51" s="48" t="s">
        <v>85</v>
      </c>
      <c r="L51" s="34"/>
      <c r="M51" s="34"/>
      <c r="N51" s="34"/>
      <c r="O51" s="34"/>
      <c r="P51" s="34"/>
    </row>
    <row r="52" spans="3:16" ht="12.75" customHeight="1" thickBot="1" x14ac:dyDescent="0.3">
      <c r="C52" s="234"/>
      <c r="D52" s="49" t="s">
        <v>86</v>
      </c>
      <c r="E52" s="49" t="s">
        <v>66</v>
      </c>
      <c r="F52" s="49" t="s">
        <v>69</v>
      </c>
      <c r="G52" s="49" t="s">
        <v>66</v>
      </c>
      <c r="H52" s="49" t="s">
        <v>69</v>
      </c>
      <c r="I52" s="50" t="s">
        <v>87</v>
      </c>
      <c r="J52" s="51" t="s">
        <v>87</v>
      </c>
      <c r="K52" s="52" t="s">
        <v>88</v>
      </c>
      <c r="L52" s="34"/>
      <c r="M52" s="34"/>
      <c r="N52" s="34"/>
      <c r="O52" s="34"/>
      <c r="P52" s="34"/>
    </row>
    <row r="53" spans="3:16" ht="12.75" customHeight="1" x14ac:dyDescent="0.25">
      <c r="C53" s="38">
        <f t="shared" ref="C53:C64" si="1">E8</f>
        <v>44208</v>
      </c>
      <c r="D53" s="64" t="str">
        <f>VLOOKUP(WEEKDAY(C53),$K$37:$L$43,2,FALSE)</f>
        <v>TWTF</v>
      </c>
      <c r="E53" s="64">
        <f>MAX(E22-70,0)</f>
        <v>0</v>
      </c>
      <c r="F53" s="64">
        <f t="shared" ref="F53:F64" si="2">MAX(60-E22,0)</f>
        <v>18.708333333333314</v>
      </c>
      <c r="G53" s="64">
        <f>MAX(Z22-70,0)</f>
        <v>0</v>
      </c>
      <c r="H53" s="64">
        <f t="shared" ref="H53:H64" si="3">MAX(60-Z22,0)</f>
        <v>21.279499999999999</v>
      </c>
      <c r="I53" s="66">
        <f>$D$37+($D$38*$E53)+($D$39*$F53)+(IF($D53="TWTF",$D$40,0))</f>
        <v>71492.974742876686</v>
      </c>
      <c r="J53" s="67">
        <f>$D$37+($D$38*$G53)+($D$39*$H53)+(IF($D53="TWTF",$D$40,0))</f>
        <v>75225.01551398907</v>
      </c>
      <c r="K53" s="212">
        <f>J53/I53-1</f>
        <v>5.2201503497855573E-2</v>
      </c>
      <c r="L53" s="34"/>
      <c r="M53" s="34"/>
      <c r="N53" s="34"/>
      <c r="O53" s="34"/>
      <c r="P53" s="34"/>
    </row>
    <row r="54" spans="3:16" x14ac:dyDescent="0.25">
      <c r="C54" s="31">
        <f t="shared" si="1"/>
        <v>44241</v>
      </c>
      <c r="D54" s="64" t="str">
        <f t="shared" ref="D54:D64" si="4">VLOOKUP(WEEKDAY(C54),$K$37:$L$43,2,FALSE)</f>
        <v>-</v>
      </c>
      <c r="E54" s="64">
        <f t="shared" ref="E54:E64" si="5">MAX(E23-70,0)</f>
        <v>0</v>
      </c>
      <c r="F54" s="64">
        <f t="shared" si="2"/>
        <v>25.90666666666668</v>
      </c>
      <c r="G54" s="64">
        <f t="shared" ref="G54:G64" si="6">MAX(Z23-70,0)</f>
        <v>0</v>
      </c>
      <c r="H54" s="64">
        <f t="shared" si="3"/>
        <v>14.614633333333337</v>
      </c>
      <c r="I54" s="66">
        <f>$D$37+($D$38*$E54)+($D$39*$F54)+(IF($D54="TWTF",$D$40,0))+D41</f>
        <v>81194.656275670379</v>
      </c>
      <c r="J54" s="67">
        <f>$D$37+($D$38*$G54)+($D$39*$H54)+(IF($D54="TWTF",$D$40,0))+D41</f>
        <v>64804.303470033585</v>
      </c>
      <c r="K54" s="212">
        <f t="shared" ref="K54:K64" si="7">J54/I54-1</f>
        <v>-0.20186492014928437</v>
      </c>
      <c r="L54" s="34"/>
      <c r="M54" s="34"/>
      <c r="N54" s="34"/>
      <c r="O54" s="34"/>
      <c r="P54" s="34"/>
    </row>
    <row r="55" spans="3:16" x14ac:dyDescent="0.25">
      <c r="C55" s="31">
        <f t="shared" si="1"/>
        <v>44285</v>
      </c>
      <c r="D55" s="64" t="str">
        <f t="shared" si="4"/>
        <v>TWTF</v>
      </c>
      <c r="E55" s="64">
        <f t="shared" si="5"/>
        <v>2.8333333333333144</v>
      </c>
      <c r="F55" s="64">
        <f t="shared" si="2"/>
        <v>0</v>
      </c>
      <c r="G55" s="64">
        <f t="shared" si="6"/>
        <v>0</v>
      </c>
      <c r="H55" s="64">
        <f t="shared" si="3"/>
        <v>0</v>
      </c>
      <c r="I55" s="66">
        <f>$D$37+($D$38*$E55)+($D$39*$F55)+(IF($D55="TWTF",$D$40,0))+D42</f>
        <v>45092.748438991286</v>
      </c>
      <c r="J55" s="66">
        <f>$D$37+($D$38*$G55)+($D$39*$H55)+(IF($D55="TWTF",$D$40,0))+D42</f>
        <v>37931.684497904549</v>
      </c>
      <c r="K55" s="212">
        <f t="shared" si="7"/>
        <v>-0.15880743997619429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44314</v>
      </c>
      <c r="D56" s="64" t="str">
        <f t="shared" si="4"/>
        <v>TWTF</v>
      </c>
      <c r="E56" s="64">
        <f t="shared" si="5"/>
        <v>8.798333333333332</v>
      </c>
      <c r="F56" s="64">
        <f t="shared" si="2"/>
        <v>0</v>
      </c>
      <c r="G56" s="64">
        <f t="shared" si="6"/>
        <v>6.8736333333333448</v>
      </c>
      <c r="H56" s="64">
        <f t="shared" si="3"/>
        <v>0</v>
      </c>
      <c r="I56" s="66">
        <f>$D$37+($D$38*$E56)+($D$39*$F56)+(IF($D56="TWTF",$D$40,0))+D43</f>
        <v>72007.886596904849</v>
      </c>
      <c r="J56" s="66">
        <f>$D$37+($D$38*$G56)+($D$39*$H56)+(IF($D56="TWTF",$D$40,0))+D43</f>
        <v>67143.333737819092</v>
      </c>
      <c r="K56" s="212">
        <f t="shared" si="7"/>
        <v>-6.7555834353494992E-2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44343</v>
      </c>
      <c r="D57" s="64" t="str">
        <f t="shared" si="4"/>
        <v>TWTF</v>
      </c>
      <c r="E57" s="64">
        <f t="shared" si="5"/>
        <v>9.8366666666667015</v>
      </c>
      <c r="F57" s="64">
        <f t="shared" si="2"/>
        <v>0</v>
      </c>
      <c r="G57" s="64">
        <f t="shared" si="6"/>
        <v>11.963533333333331</v>
      </c>
      <c r="H57" s="64">
        <f t="shared" si="3"/>
        <v>0</v>
      </c>
      <c r="I57" s="66">
        <f>$D$37+($D$38*$E57)+($D$39*$F57)+(IF($D57="TWTF",$D$40,0))</f>
        <v>69199.413587388655</v>
      </c>
      <c r="J57" s="66">
        <f>$D$37+($D$38*$G57)+($D$39*$H57)+(IF($D57="TWTF",$D$40,0))</f>
        <v>74574.929420623666</v>
      </c>
      <c r="K57" s="212">
        <f t="shared" si="7"/>
        <v>7.7681522928608748E-2</v>
      </c>
      <c r="L57" s="34"/>
      <c r="M57" s="34"/>
      <c r="N57" s="34"/>
      <c r="O57" s="34"/>
      <c r="P57" s="34"/>
    </row>
    <row r="58" spans="3:16" x14ac:dyDescent="0.25">
      <c r="C58" s="31">
        <f t="shared" si="1"/>
        <v>44361</v>
      </c>
      <c r="D58" s="64" t="str">
        <f t="shared" si="4"/>
        <v>-</v>
      </c>
      <c r="E58" s="64">
        <f t="shared" si="5"/>
        <v>16.308333333333337</v>
      </c>
      <c r="F58" s="64">
        <f t="shared" si="2"/>
        <v>0</v>
      </c>
      <c r="G58" s="64">
        <f t="shared" si="6"/>
        <v>14.951600000000013</v>
      </c>
      <c r="H58" s="64">
        <f t="shared" si="3"/>
        <v>0</v>
      </c>
      <c r="I58" s="66">
        <f>$D$37+($D$38*$E58)+($D$39*$F58)+(IF($D58="TWTF",$D$40,0))</f>
        <v>91149.763687193539</v>
      </c>
      <c r="J58" s="66">
        <f>$D$37+($D$38*$G58)+($D$39*$H58)+(IF($D58="TWTF",$D$40,0))</f>
        <v>87720.709280956929</v>
      </c>
      <c r="K58" s="212">
        <f t="shared" si="7"/>
        <v>-3.7620003250961709E-2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44403</v>
      </c>
      <c r="D59" s="64" t="str">
        <f t="shared" si="4"/>
        <v>-</v>
      </c>
      <c r="E59" s="64">
        <f t="shared" si="5"/>
        <v>15.774999999999977</v>
      </c>
      <c r="F59" s="64">
        <f t="shared" si="2"/>
        <v>0</v>
      </c>
      <c r="G59" s="64">
        <f t="shared" si="6"/>
        <v>16.610900000000015</v>
      </c>
      <c r="H59" s="64">
        <f t="shared" si="3"/>
        <v>0</v>
      </c>
      <c r="I59" s="66">
        <f>$D$37+($D$38*$E59)+($D$39*$F59)+(IF($D59="TWTF",$D$40,0))</f>
        <v>89801.798710047733</v>
      </c>
      <c r="J59" s="66">
        <f>$D$37+($D$38*$G59)+($D$39*$H59)+(IF($D59="TWTF",$D$40,0))</f>
        <v>91914.481068290566</v>
      </c>
      <c r="K59" s="212">
        <f t="shared" si="7"/>
        <v>2.3526058370659797E-2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44439</v>
      </c>
      <c r="D60" s="64" t="str">
        <f t="shared" si="4"/>
        <v>TWTF</v>
      </c>
      <c r="E60" s="64">
        <f t="shared" si="5"/>
        <v>15.831666666666678</v>
      </c>
      <c r="F60" s="64">
        <f t="shared" si="2"/>
        <v>0</v>
      </c>
      <c r="G60" s="64">
        <f t="shared" si="6"/>
        <v>16.599633333333344</v>
      </c>
      <c r="H60" s="64">
        <f t="shared" si="3"/>
        <v>0</v>
      </c>
      <c r="I60" s="66">
        <f>$D$37+($D$38*$E60)+($D$39*$F60)+(IF($D60="TWTF",$D$40,0))</f>
        <v>84351.382408617515</v>
      </c>
      <c r="J60" s="66">
        <f>$D$37+($D$38*$G60)+($D$39*$H60)+(IF($D60="TWTF",$D$40,0))</f>
        <v>86292.36772789633</v>
      </c>
      <c r="K60" s="212">
        <f t="shared" si="7"/>
        <v>2.3010711429437336E-2</v>
      </c>
      <c r="L60" s="34"/>
    </row>
    <row r="61" spans="3:16" x14ac:dyDescent="0.25">
      <c r="C61" s="31">
        <f t="shared" si="1"/>
        <v>44444</v>
      </c>
      <c r="D61" s="64" t="str">
        <f t="shared" si="4"/>
        <v>-</v>
      </c>
      <c r="E61" s="64">
        <f t="shared" si="5"/>
        <v>14.996666666666684</v>
      </c>
      <c r="F61" s="64">
        <f t="shared" si="2"/>
        <v>0</v>
      </c>
      <c r="G61" s="64">
        <f t="shared" si="6"/>
        <v>14.328966666666673</v>
      </c>
      <c r="H61" s="64">
        <f t="shared" si="3"/>
        <v>0</v>
      </c>
      <c r="I61" s="66">
        <f>$D$37+($D$38*$E61)+($D$39*$F61)+(IF($D61="TWTF",$D$40,0))+D44</f>
        <v>91258.276682439391</v>
      </c>
      <c r="J61" s="66">
        <f>$D$37+($D$38*$G61)+($D$39*$H61)+(IF($D61="TWTF",$D$40,0))+D44</f>
        <v>89570.708778863962</v>
      </c>
      <c r="K61" s="212">
        <f t="shared" si="7"/>
        <v>-1.8492217527269705E-2</v>
      </c>
      <c r="L61" s="34"/>
    </row>
    <row r="62" spans="3:16" x14ac:dyDescent="0.25">
      <c r="C62" s="31">
        <f t="shared" si="1"/>
        <v>44484</v>
      </c>
      <c r="D62" s="64" t="str">
        <f t="shared" si="4"/>
        <v>TWTF</v>
      </c>
      <c r="E62" s="64">
        <f t="shared" si="5"/>
        <v>9.8033333333333417</v>
      </c>
      <c r="F62" s="64">
        <f t="shared" si="2"/>
        <v>0</v>
      </c>
      <c r="G62" s="64">
        <f t="shared" si="6"/>
        <v>10.111166666666676</v>
      </c>
      <c r="H62" s="64">
        <f t="shared" si="3"/>
        <v>0</v>
      </c>
      <c r="I62" s="66">
        <f>$D$37+($D$38*$E62)+($D$39*$F62)+(IF($D62="TWTF",$D$40,0))</f>
        <v>69115.165776316979</v>
      </c>
      <c r="J62" s="66">
        <f>$D$37+($D$38*$G62)+($D$39*$H62)+(IF($D62="TWTF",$D$40,0))</f>
        <v>69893.194311563289</v>
      </c>
      <c r="K62" s="212">
        <f t="shared" si="7"/>
        <v>1.1256987182296729E-2</v>
      </c>
      <c r="L62" s="34"/>
    </row>
    <row r="63" spans="3:16" x14ac:dyDescent="0.25">
      <c r="C63" s="31">
        <f t="shared" si="1"/>
        <v>44517</v>
      </c>
      <c r="D63" s="64" t="str">
        <f t="shared" si="4"/>
        <v>TWTF</v>
      </c>
      <c r="E63" s="64">
        <f t="shared" si="5"/>
        <v>2.4083333333333314</v>
      </c>
      <c r="F63" s="64">
        <f t="shared" si="2"/>
        <v>0</v>
      </c>
      <c r="G63" s="64">
        <f t="shared" si="6"/>
        <v>0</v>
      </c>
      <c r="H63" s="64">
        <f t="shared" si="3"/>
        <v>1.0339333333333371</v>
      </c>
      <c r="I63" s="66">
        <f>$D$37+($D$38*$E63)+($D$39*$F63)+(IF($D63="TWTF",$D$40,0))+D45</f>
        <v>59068.650787539518</v>
      </c>
      <c r="J63" s="66">
        <f>$D$37+($D$38*$G63)+($D$39*$H63)+(IF($D63="TWTF",$D$40,0))+D45</f>
        <v>54482.497596471832</v>
      </c>
      <c r="K63" s="212">
        <f t="shared" si="7"/>
        <v>-7.7641068992134965E-2</v>
      </c>
      <c r="L63" s="34"/>
    </row>
    <row r="64" spans="3:16" ht="13" thickBot="1" x14ac:dyDescent="0.3">
      <c r="C64" s="53">
        <f t="shared" si="1"/>
        <v>44559</v>
      </c>
      <c r="D64" s="65" t="str">
        <f t="shared" si="4"/>
        <v>TWTF</v>
      </c>
      <c r="E64" s="65">
        <f t="shared" si="5"/>
        <v>5.3516666666666737</v>
      </c>
      <c r="F64" s="65">
        <f t="shared" si="2"/>
        <v>0</v>
      </c>
      <c r="G64" s="65">
        <f t="shared" si="6"/>
        <v>0</v>
      </c>
      <c r="H64" s="65">
        <f t="shared" si="3"/>
        <v>16.471333333333334</v>
      </c>
      <c r="I64" s="68">
        <f>$D$37+($D$38*$E64)+($D$39*$F64)+(IF($D64="TWTF",$D$40,0))</f>
        <v>57863.87060770356</v>
      </c>
      <c r="J64" s="69">
        <f>$D$37+($D$38*$G64)+($D$39*$H64)+(IF($D64="TWTF",$D$40,0))</f>
        <v>68245.975894761723</v>
      </c>
      <c r="K64" s="213">
        <f t="shared" si="7"/>
        <v>0.17942293140818633</v>
      </c>
      <c r="L64" s="34"/>
    </row>
  </sheetData>
  <mergeCells count="6">
    <mergeCell ref="G51:H51"/>
    <mergeCell ref="C51:C52"/>
    <mergeCell ref="C7:D7"/>
    <mergeCell ref="Z20:AB20"/>
    <mergeCell ref="C21:D21"/>
    <mergeCell ref="E51:F51"/>
  </mergeCells>
  <pageMargins left="0.75" right="0.75" top="1" bottom="1" header="0.5" footer="0.5"/>
  <pageSetup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66FF"/>
  </sheetPr>
  <dimension ref="A1:AB64"/>
  <sheetViews>
    <sheetView showGridLines="0" topLeftCell="A10" zoomScale="70" zoomScaleNormal="70" workbookViewId="0">
      <selection activeCell="K63" sqref="K63"/>
    </sheetView>
  </sheetViews>
  <sheetFormatPr defaultRowHeight="12.5" x14ac:dyDescent="0.25"/>
  <cols>
    <col min="1" max="2" width="2.453125" customWidth="1"/>
    <col min="3" max="3" width="11.453125" customWidth="1"/>
    <col min="4" max="4" width="11.54296875" bestFit="1" customWidth="1"/>
    <col min="5" max="9" width="11" customWidth="1"/>
    <col min="10" max="11" width="12.1796875" bestFit="1" customWidth="1"/>
    <col min="12" max="16" width="11" customWidth="1"/>
    <col min="17" max="17" width="9.453125" customWidth="1"/>
    <col min="18" max="22" width="9.81640625" bestFit="1" customWidth="1"/>
    <col min="23" max="25" width="9.1796875" bestFit="1" customWidth="1"/>
  </cols>
  <sheetData>
    <row r="1" spans="1:25" ht="14" x14ac:dyDescent="0.3">
      <c r="A1" s="7" t="s">
        <v>89</v>
      </c>
    </row>
    <row r="2" spans="1:25" ht="13" x14ac:dyDescent="0.3">
      <c r="A2" s="1" t="s">
        <v>90</v>
      </c>
    </row>
    <row r="4" spans="1:25" x14ac:dyDescent="0.25">
      <c r="C4" s="2" t="s">
        <v>36</v>
      </c>
      <c r="D4" s="3" t="s">
        <v>91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13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43851</v>
      </c>
      <c r="G8" s="21">
        <v>43489</v>
      </c>
      <c r="H8" s="21">
        <v>43102</v>
      </c>
      <c r="I8" s="21">
        <v>42741</v>
      </c>
      <c r="J8" s="21">
        <v>42391</v>
      </c>
      <c r="K8" s="21">
        <v>42013</v>
      </c>
      <c r="L8" s="21">
        <v>41646</v>
      </c>
      <c r="M8" s="21">
        <v>41289</v>
      </c>
      <c r="N8" s="21">
        <v>40921</v>
      </c>
      <c r="O8" s="21">
        <v>40564</v>
      </c>
      <c r="P8" s="21">
        <v>40186</v>
      </c>
      <c r="Q8" s="21">
        <v>39829</v>
      </c>
      <c r="R8" s="21">
        <v>39450</v>
      </c>
      <c r="S8" s="21">
        <v>39100</v>
      </c>
      <c r="T8" s="21">
        <v>38728</v>
      </c>
      <c r="U8" s="21">
        <v>38366</v>
      </c>
      <c r="V8" s="21">
        <v>38014</v>
      </c>
      <c r="W8" s="21">
        <v>37645</v>
      </c>
      <c r="X8" s="21">
        <v>37259</v>
      </c>
      <c r="Y8" s="21">
        <v>36893</v>
      </c>
    </row>
    <row r="9" spans="1:25" x14ac:dyDescent="0.25">
      <c r="C9" s="78" t="s">
        <v>41</v>
      </c>
      <c r="D9" s="73">
        <v>17</v>
      </c>
      <c r="E9" s="88">
        <v>44244</v>
      </c>
      <c r="F9" s="72">
        <v>43868</v>
      </c>
      <c r="G9" s="8">
        <v>43504</v>
      </c>
      <c r="H9" s="8">
        <v>43143</v>
      </c>
      <c r="I9" s="8">
        <v>42774</v>
      </c>
      <c r="J9" s="8">
        <v>42405</v>
      </c>
      <c r="K9" s="8">
        <v>42059</v>
      </c>
      <c r="L9" s="8">
        <v>41676</v>
      </c>
      <c r="M9" s="8">
        <v>41333</v>
      </c>
      <c r="N9" s="8">
        <v>40952</v>
      </c>
      <c r="O9" s="8">
        <v>40576</v>
      </c>
      <c r="P9" s="8">
        <v>40221</v>
      </c>
      <c r="Q9" s="8">
        <v>39848</v>
      </c>
      <c r="R9" s="8">
        <v>39479</v>
      </c>
      <c r="S9" s="8">
        <v>39127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36924</v>
      </c>
    </row>
    <row r="10" spans="1:25" x14ac:dyDescent="0.25">
      <c r="C10" s="79" t="s">
        <v>42</v>
      </c>
      <c r="D10" s="73">
        <v>2</v>
      </c>
      <c r="E10" s="88">
        <v>44257</v>
      </c>
      <c r="F10" s="72">
        <v>43915</v>
      </c>
      <c r="G10" s="8">
        <v>43529</v>
      </c>
      <c r="H10" s="8">
        <v>43185</v>
      </c>
      <c r="I10" s="8">
        <v>42822</v>
      </c>
      <c r="J10" s="8">
        <v>42460</v>
      </c>
      <c r="K10" s="8">
        <v>42068</v>
      </c>
      <c r="L10" s="8">
        <v>41702</v>
      </c>
      <c r="M10" s="8">
        <v>41334</v>
      </c>
      <c r="N10" s="8">
        <v>40983</v>
      </c>
      <c r="O10" s="8">
        <v>40625</v>
      </c>
      <c r="P10" s="8">
        <v>40239</v>
      </c>
      <c r="Q10" s="8">
        <v>39885</v>
      </c>
      <c r="R10" s="8">
        <v>39514</v>
      </c>
      <c r="S10" s="8">
        <v>39170</v>
      </c>
      <c r="T10" s="8">
        <v>38800</v>
      </c>
      <c r="U10" s="8">
        <v>38413</v>
      </c>
      <c r="V10" s="8">
        <v>38064</v>
      </c>
      <c r="W10" s="8">
        <v>37686</v>
      </c>
      <c r="X10" s="8">
        <v>37319</v>
      </c>
      <c r="Y10" s="8">
        <v>36952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43944</v>
      </c>
      <c r="G11" s="8">
        <v>43585</v>
      </c>
      <c r="H11" s="8">
        <v>43215</v>
      </c>
      <c r="I11" s="8">
        <v>42853</v>
      </c>
      <c r="J11" s="8">
        <v>42488</v>
      </c>
      <c r="K11" s="8">
        <v>42117</v>
      </c>
      <c r="L11" s="8">
        <v>41757</v>
      </c>
      <c r="M11" s="8">
        <v>41394</v>
      </c>
      <c r="N11" s="8">
        <v>41025</v>
      </c>
      <c r="O11" s="8">
        <v>40653</v>
      </c>
      <c r="P11" s="8">
        <v>40297</v>
      </c>
      <c r="Q11" s="8">
        <v>39925</v>
      </c>
      <c r="R11" s="8">
        <v>39562</v>
      </c>
      <c r="S11" s="8">
        <v>39175</v>
      </c>
      <c r="T11" s="8">
        <v>38826</v>
      </c>
      <c r="U11" s="8">
        <v>38471</v>
      </c>
      <c r="V11" s="8">
        <v>38106</v>
      </c>
      <c r="W11" s="8">
        <v>37728</v>
      </c>
      <c r="X11" s="8">
        <v>37376</v>
      </c>
      <c r="Y11" s="8">
        <v>36993</v>
      </c>
    </row>
    <row r="12" spans="1:25" x14ac:dyDescent="0.25">
      <c r="C12" s="79" t="s">
        <v>44</v>
      </c>
      <c r="D12" s="73">
        <v>27</v>
      </c>
      <c r="E12" s="88">
        <v>44343</v>
      </c>
      <c r="F12" s="72">
        <v>43970</v>
      </c>
      <c r="G12" s="8">
        <v>43616</v>
      </c>
      <c r="H12" s="8">
        <v>43249</v>
      </c>
      <c r="I12" s="8">
        <v>42873</v>
      </c>
      <c r="J12" s="8">
        <v>42515</v>
      </c>
      <c r="K12" s="8">
        <v>42152</v>
      </c>
      <c r="L12" s="8">
        <v>41788</v>
      </c>
      <c r="M12" s="8">
        <v>41425</v>
      </c>
      <c r="N12" s="8">
        <v>41059</v>
      </c>
      <c r="O12" s="8">
        <v>40688</v>
      </c>
      <c r="P12" s="8">
        <v>40325</v>
      </c>
      <c r="Q12" s="8">
        <v>39947</v>
      </c>
      <c r="R12" s="8">
        <v>39589</v>
      </c>
      <c r="S12" s="8">
        <v>39232</v>
      </c>
      <c r="T12" s="8">
        <v>38862</v>
      </c>
      <c r="U12" s="8">
        <v>38497</v>
      </c>
      <c r="V12" s="8">
        <v>38133</v>
      </c>
      <c r="W12" s="8">
        <v>37771</v>
      </c>
      <c r="X12" s="8">
        <v>37385</v>
      </c>
      <c r="Y12" s="8">
        <v>37041</v>
      </c>
    </row>
    <row r="13" spans="1:25" x14ac:dyDescent="0.25">
      <c r="C13" s="78" t="s">
        <v>45</v>
      </c>
      <c r="D13" s="73">
        <v>15</v>
      </c>
      <c r="E13" s="88">
        <v>44362</v>
      </c>
      <c r="F13" s="72">
        <v>43991</v>
      </c>
      <c r="G13" s="8">
        <v>43637</v>
      </c>
      <c r="H13" s="8">
        <v>43277</v>
      </c>
      <c r="I13" s="8">
        <v>42901</v>
      </c>
      <c r="J13" s="8">
        <v>42538</v>
      </c>
      <c r="K13" s="8">
        <v>42179</v>
      </c>
      <c r="L13" s="8">
        <v>41809</v>
      </c>
      <c r="M13" s="8">
        <v>41452</v>
      </c>
      <c r="N13" s="8">
        <v>41086</v>
      </c>
      <c r="O13" s="8">
        <v>40696</v>
      </c>
      <c r="P13" s="8">
        <v>40346</v>
      </c>
      <c r="Q13" s="8">
        <v>39988</v>
      </c>
      <c r="R13" s="8">
        <v>39611</v>
      </c>
      <c r="S13" s="8">
        <v>39241</v>
      </c>
      <c r="T13" s="8">
        <v>38883</v>
      </c>
      <c r="U13" s="8">
        <v>38519</v>
      </c>
      <c r="V13" s="8">
        <v>38140</v>
      </c>
      <c r="W13" s="8">
        <v>37797</v>
      </c>
      <c r="X13" s="8">
        <v>37420</v>
      </c>
      <c r="Y13" s="8">
        <v>37056</v>
      </c>
    </row>
    <row r="14" spans="1:25" x14ac:dyDescent="0.25">
      <c r="C14" s="79" t="s">
        <v>46</v>
      </c>
      <c r="D14" s="73">
        <v>27</v>
      </c>
      <c r="E14" s="89">
        <v>44404</v>
      </c>
      <c r="F14" s="32">
        <v>44025</v>
      </c>
      <c r="G14" s="33">
        <v>43655</v>
      </c>
      <c r="H14" s="33">
        <v>43307</v>
      </c>
      <c r="I14" s="33">
        <v>42944</v>
      </c>
      <c r="J14" s="33">
        <v>42558</v>
      </c>
      <c r="K14" s="33">
        <v>42215</v>
      </c>
      <c r="L14" s="33">
        <v>41831</v>
      </c>
      <c r="M14" s="33">
        <v>41480</v>
      </c>
      <c r="N14" s="33">
        <v>41110</v>
      </c>
      <c r="O14" s="33">
        <v>40738</v>
      </c>
      <c r="P14" s="33">
        <v>40374</v>
      </c>
      <c r="Q14" s="33">
        <v>40010</v>
      </c>
      <c r="R14" s="33">
        <v>39645</v>
      </c>
      <c r="S14" s="33">
        <v>39274</v>
      </c>
      <c r="T14" s="33">
        <v>38917</v>
      </c>
      <c r="U14" s="33">
        <v>38539</v>
      </c>
      <c r="V14" s="33">
        <v>38175</v>
      </c>
      <c r="W14" s="33">
        <v>37804</v>
      </c>
      <c r="X14" s="33">
        <v>37449</v>
      </c>
      <c r="Y14" s="33">
        <v>37084</v>
      </c>
    </row>
    <row r="15" spans="1:25" x14ac:dyDescent="0.25">
      <c r="C15" s="78" t="s">
        <v>47</v>
      </c>
      <c r="D15" s="73">
        <v>11</v>
      </c>
      <c r="E15" s="89">
        <v>44419</v>
      </c>
      <c r="F15" s="32">
        <v>44047</v>
      </c>
      <c r="G15" s="33">
        <v>43683</v>
      </c>
      <c r="H15" s="33">
        <v>43333</v>
      </c>
      <c r="I15" s="33">
        <v>42965</v>
      </c>
      <c r="J15" s="33">
        <v>42591</v>
      </c>
      <c r="K15" s="33">
        <v>42229</v>
      </c>
      <c r="L15" s="33">
        <v>41873</v>
      </c>
      <c r="M15" s="33">
        <v>41487</v>
      </c>
      <c r="N15" s="33">
        <v>41131</v>
      </c>
      <c r="O15" s="33">
        <v>40773</v>
      </c>
      <c r="P15" s="33">
        <v>40407</v>
      </c>
      <c r="Q15" s="33">
        <v>40037</v>
      </c>
      <c r="R15" s="33">
        <v>39674</v>
      </c>
      <c r="S15" s="33">
        <v>39308</v>
      </c>
      <c r="T15" s="33">
        <v>38945</v>
      </c>
      <c r="U15" s="33">
        <v>38569</v>
      </c>
      <c r="V15" s="33">
        <v>38224</v>
      </c>
      <c r="W15" s="33">
        <v>37839</v>
      </c>
      <c r="X15" s="33">
        <v>37470</v>
      </c>
      <c r="Y15" s="33">
        <v>37112</v>
      </c>
    </row>
    <row r="16" spans="1:25" x14ac:dyDescent="0.25">
      <c r="C16" s="79" t="s">
        <v>48</v>
      </c>
      <c r="D16" s="73">
        <v>1</v>
      </c>
      <c r="E16" s="89">
        <v>44440</v>
      </c>
      <c r="F16" s="32">
        <v>44075</v>
      </c>
      <c r="G16" s="33">
        <v>43733</v>
      </c>
      <c r="H16" s="33">
        <v>43361</v>
      </c>
      <c r="I16" s="33">
        <v>42992</v>
      </c>
      <c r="J16" s="33">
        <v>42614</v>
      </c>
      <c r="K16" s="33">
        <v>42255</v>
      </c>
      <c r="L16" s="33">
        <v>41886</v>
      </c>
      <c r="M16" s="33">
        <v>41535</v>
      </c>
      <c r="N16" s="33">
        <v>41158</v>
      </c>
      <c r="O16" s="33">
        <v>40787</v>
      </c>
      <c r="P16" s="33">
        <v>40431</v>
      </c>
      <c r="Q16" s="33">
        <v>40064</v>
      </c>
      <c r="R16" s="33">
        <v>39701</v>
      </c>
      <c r="S16" s="33">
        <v>39331</v>
      </c>
      <c r="T16" s="33">
        <v>38961</v>
      </c>
      <c r="U16" s="33">
        <v>38597</v>
      </c>
      <c r="V16" s="33">
        <v>38247</v>
      </c>
      <c r="W16" s="33">
        <v>37868</v>
      </c>
      <c r="X16" s="33">
        <v>37512</v>
      </c>
      <c r="Y16" s="33">
        <v>37154</v>
      </c>
    </row>
    <row r="17" spans="3:28" x14ac:dyDescent="0.25">
      <c r="C17" s="78" t="s">
        <v>49</v>
      </c>
      <c r="D17" s="73">
        <v>15</v>
      </c>
      <c r="E17" s="89">
        <v>44484</v>
      </c>
      <c r="F17" s="32">
        <v>44126</v>
      </c>
      <c r="G17" s="33">
        <v>43742</v>
      </c>
      <c r="H17" s="33">
        <v>43376</v>
      </c>
      <c r="I17" s="33">
        <v>43017</v>
      </c>
      <c r="J17" s="33">
        <v>42649</v>
      </c>
      <c r="K17" s="33">
        <v>42290</v>
      </c>
      <c r="L17" s="33">
        <v>41914</v>
      </c>
      <c r="M17" s="33">
        <v>41550</v>
      </c>
      <c r="N17" s="33">
        <v>41193</v>
      </c>
      <c r="O17" s="33">
        <v>40823</v>
      </c>
      <c r="P17" s="33">
        <v>40478</v>
      </c>
      <c r="Q17" s="33">
        <v>40094</v>
      </c>
      <c r="R17" s="33">
        <v>39735</v>
      </c>
      <c r="S17" s="33">
        <v>39358</v>
      </c>
      <c r="T17" s="33">
        <v>38995</v>
      </c>
      <c r="U17" s="33">
        <v>38645</v>
      </c>
      <c r="V17" s="33">
        <v>38282</v>
      </c>
      <c r="W17" s="33">
        <v>37901</v>
      </c>
      <c r="X17" s="33">
        <v>37533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44144</v>
      </c>
      <c r="G18" s="33">
        <v>43782</v>
      </c>
      <c r="H18" s="33">
        <v>43417</v>
      </c>
      <c r="I18" s="33">
        <v>43045</v>
      </c>
      <c r="J18" s="33">
        <v>42677</v>
      </c>
      <c r="K18" s="33">
        <v>42313</v>
      </c>
      <c r="L18" s="33">
        <v>41961</v>
      </c>
      <c r="M18" s="33">
        <v>41604</v>
      </c>
      <c r="N18" s="33">
        <v>41215</v>
      </c>
      <c r="O18" s="33">
        <v>40868</v>
      </c>
      <c r="P18" s="33">
        <v>40505</v>
      </c>
      <c r="Q18" s="33">
        <v>40134</v>
      </c>
      <c r="R18" s="33">
        <v>39758</v>
      </c>
      <c r="S18" s="33">
        <v>39412</v>
      </c>
      <c r="T18" s="33">
        <v>39031</v>
      </c>
      <c r="U18" s="33">
        <v>38665</v>
      </c>
      <c r="V18" s="33">
        <v>38314</v>
      </c>
      <c r="W18" s="33">
        <v>37930</v>
      </c>
      <c r="X18" s="33">
        <v>37587</v>
      </c>
      <c r="Y18" s="33">
        <v>37224</v>
      </c>
    </row>
    <row r="19" spans="3:28" x14ac:dyDescent="0.25">
      <c r="C19" s="80" t="s">
        <v>51</v>
      </c>
      <c r="D19" s="74">
        <v>21</v>
      </c>
      <c r="E19" s="90">
        <v>44551</v>
      </c>
      <c r="F19" s="35">
        <v>44182</v>
      </c>
      <c r="G19" s="36">
        <v>43818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41631</v>
      </c>
      <c r="N19" s="36">
        <v>41270</v>
      </c>
      <c r="O19" s="36">
        <v>40884</v>
      </c>
      <c r="P19" s="36">
        <v>40521</v>
      </c>
      <c r="Q19" s="36">
        <v>40157</v>
      </c>
      <c r="R19" s="36">
        <v>39804</v>
      </c>
      <c r="S19" s="36">
        <v>39420</v>
      </c>
      <c r="T19" s="36">
        <v>39059</v>
      </c>
      <c r="U19" s="36">
        <v>38694</v>
      </c>
      <c r="V19" s="36">
        <v>38336</v>
      </c>
      <c r="W19" s="36">
        <v>37966</v>
      </c>
      <c r="X19" s="36">
        <v>37596</v>
      </c>
      <c r="Y19" s="36">
        <v>37252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63">
        <v>41.291666666666686</v>
      </c>
      <c r="F22" s="63">
        <v>47.480000000000004</v>
      </c>
      <c r="G22" s="63">
        <v>43.478333333333296</v>
      </c>
      <c r="H22" s="63">
        <v>30.593333333333334</v>
      </c>
      <c r="I22" s="63">
        <v>36.704000000000001</v>
      </c>
      <c r="J22" s="63">
        <v>45.039999999999992</v>
      </c>
      <c r="K22" s="63">
        <v>37.951999999999998</v>
      </c>
      <c r="L22" s="63">
        <v>32.588000000000001</v>
      </c>
      <c r="M22" s="63">
        <v>38.299999999999997</v>
      </c>
      <c r="N22" s="63">
        <v>41.56</v>
      </c>
      <c r="O22" s="63">
        <v>37.876000000000005</v>
      </c>
      <c r="P22" s="63">
        <v>28.652000000000001</v>
      </c>
      <c r="Q22" s="63">
        <v>40.603999999999999</v>
      </c>
      <c r="R22" s="63">
        <v>35.508000000000003</v>
      </c>
      <c r="S22" s="63">
        <v>40.771999999999998</v>
      </c>
      <c r="T22" s="63">
        <v>48.683999999999997</v>
      </c>
      <c r="U22" s="63">
        <v>48.260000000000005</v>
      </c>
      <c r="V22" s="63">
        <v>42.555999999999997</v>
      </c>
      <c r="W22" s="63">
        <v>35.203999999999994</v>
      </c>
      <c r="X22" s="63">
        <v>32.751999999999995</v>
      </c>
      <c r="Y22" s="63">
        <v>31.631999999999998</v>
      </c>
      <c r="Z22" s="95">
        <f>AVERAGE(F22:O22)</f>
        <v>39.157166666666662</v>
      </c>
    </row>
    <row r="23" spans="3:28" x14ac:dyDescent="0.25">
      <c r="C23" s="78" t="s">
        <v>41</v>
      </c>
      <c r="D23" s="73" t="s">
        <v>53</v>
      </c>
      <c r="E23" s="63">
        <v>34.061666666666696</v>
      </c>
      <c r="F23" s="63">
        <v>53.398333333333312</v>
      </c>
      <c r="G23" s="63">
        <v>41.176666666666705</v>
      </c>
      <c r="H23" s="63">
        <v>42.026666666666664</v>
      </c>
      <c r="I23" s="63">
        <v>73.692000000000007</v>
      </c>
      <c r="J23" s="63">
        <v>45.192</v>
      </c>
      <c r="K23" s="63">
        <v>38.368000000000002</v>
      </c>
      <c r="L23" s="63">
        <v>38.524000000000001</v>
      </c>
      <c r="M23" s="63">
        <v>48.204000000000001</v>
      </c>
      <c r="N23" s="63">
        <v>52.343999999999994</v>
      </c>
      <c r="O23" s="63">
        <v>28.356000000000002</v>
      </c>
      <c r="P23" s="63">
        <v>37.851999999999997</v>
      </c>
      <c r="Q23" s="63">
        <v>47.715999999999994</v>
      </c>
      <c r="R23" s="63">
        <v>44.747999999999998</v>
      </c>
      <c r="S23" s="63">
        <v>40.308000000000007</v>
      </c>
      <c r="T23" s="63">
        <v>43.415999999999997</v>
      </c>
      <c r="U23" s="63">
        <v>45.231999999999999</v>
      </c>
      <c r="V23" s="63">
        <v>41.995999999999995</v>
      </c>
      <c r="W23" s="63">
        <v>41.396000000000001</v>
      </c>
      <c r="X23" s="63">
        <v>36.484000000000002</v>
      </c>
      <c r="Y23" s="63">
        <v>48.031999999999996</v>
      </c>
      <c r="Z23" s="96">
        <f t="shared" ref="Z23:Z33" si="0">AVERAGE(F23:O23)</f>
        <v>46.128166666666672</v>
      </c>
    </row>
    <row r="24" spans="3:28" x14ac:dyDescent="0.25">
      <c r="C24" s="79" t="s">
        <v>42</v>
      </c>
      <c r="D24" s="73" t="s">
        <v>53</v>
      </c>
      <c r="E24" s="63">
        <v>52.880000000000017</v>
      </c>
      <c r="F24" s="63">
        <v>75.660000000000025</v>
      </c>
      <c r="G24" s="63">
        <v>40.266666666666666</v>
      </c>
      <c r="H24" s="63">
        <v>74.13666666666667</v>
      </c>
      <c r="I24" s="63">
        <v>75.448000000000008</v>
      </c>
      <c r="J24" s="63">
        <v>74.488</v>
      </c>
      <c r="K24" s="63">
        <v>42.444000000000003</v>
      </c>
      <c r="L24" s="63">
        <v>34.932000000000002</v>
      </c>
      <c r="M24" s="63">
        <v>50.664000000000001</v>
      </c>
      <c r="N24" s="63">
        <v>73.34</v>
      </c>
      <c r="O24" s="63">
        <v>73.78</v>
      </c>
      <c r="P24" s="63">
        <v>48.540000000000006</v>
      </c>
      <c r="Q24" s="63">
        <v>44.971999999999994</v>
      </c>
      <c r="R24" s="63">
        <v>43.792000000000002</v>
      </c>
      <c r="S24" s="63">
        <v>74.319999999999993</v>
      </c>
      <c r="T24" s="63">
        <v>49.335999999999999</v>
      </c>
      <c r="U24" s="63">
        <v>50.183999999999997</v>
      </c>
      <c r="V24" s="63">
        <v>71.300000000000011</v>
      </c>
      <c r="W24" s="63">
        <v>51.512</v>
      </c>
      <c r="X24" s="63">
        <v>38.54</v>
      </c>
      <c r="Y24" s="63">
        <v>54.308000000000007</v>
      </c>
      <c r="Z24" s="96">
        <f t="shared" si="0"/>
        <v>61.515933333333336</v>
      </c>
    </row>
    <row r="25" spans="3:28" x14ac:dyDescent="0.25">
      <c r="C25" s="78" t="s">
        <v>43</v>
      </c>
      <c r="D25" s="73" t="s">
        <v>53</v>
      </c>
      <c r="E25" s="63">
        <v>78.798333333333332</v>
      </c>
      <c r="F25" s="63">
        <v>78.545000000000016</v>
      </c>
      <c r="G25" s="63">
        <v>79.40000000000002</v>
      </c>
      <c r="H25" s="63">
        <v>71.944999999999993</v>
      </c>
      <c r="I25" s="63">
        <v>80.728000000000009</v>
      </c>
      <c r="J25" s="63">
        <v>75.920000000000016</v>
      </c>
      <c r="K25" s="63">
        <v>77.092000000000013</v>
      </c>
      <c r="L25" s="63">
        <v>79.212000000000003</v>
      </c>
      <c r="M25" s="63">
        <v>73.611999999999995</v>
      </c>
      <c r="N25" s="63">
        <v>75.811999999999998</v>
      </c>
      <c r="O25" s="63">
        <v>79.00800000000001</v>
      </c>
      <c r="P25" s="63">
        <v>72.176000000000002</v>
      </c>
      <c r="Q25" s="63">
        <v>73.856000000000009</v>
      </c>
      <c r="R25" s="63">
        <v>76.116</v>
      </c>
      <c r="S25" s="63">
        <v>75.744</v>
      </c>
      <c r="T25" s="63">
        <v>76.091999999999999</v>
      </c>
      <c r="U25" s="63">
        <v>75.763999999999996</v>
      </c>
      <c r="V25" s="63">
        <v>74.912000000000006</v>
      </c>
      <c r="W25" s="63">
        <v>75.608000000000004</v>
      </c>
      <c r="X25" s="63">
        <v>78.900000000000006</v>
      </c>
      <c r="Y25" s="63">
        <v>75.872</v>
      </c>
      <c r="Z25" s="96">
        <f t="shared" si="0"/>
        <v>77.127400000000009</v>
      </c>
    </row>
    <row r="26" spans="3:28" x14ac:dyDescent="0.25">
      <c r="C26" s="79" t="s">
        <v>44</v>
      </c>
      <c r="D26" s="73" t="s">
        <v>53</v>
      </c>
      <c r="E26" s="63">
        <v>79.836666666666702</v>
      </c>
      <c r="F26" s="63">
        <v>80.563333333333304</v>
      </c>
      <c r="G26" s="63">
        <v>80.0566666666667</v>
      </c>
      <c r="H26" s="63">
        <v>84.466666666666669</v>
      </c>
      <c r="I26" s="63">
        <v>81.287999999999997</v>
      </c>
      <c r="J26" s="63">
        <v>81.831999999999994</v>
      </c>
      <c r="K26" s="63">
        <v>79.640000000000015</v>
      </c>
      <c r="L26" s="63">
        <v>76.567999999999998</v>
      </c>
      <c r="M26" s="63">
        <v>83.152000000000001</v>
      </c>
      <c r="N26" s="63">
        <v>82.403999999999996</v>
      </c>
      <c r="O26" s="63">
        <v>83.72399999999999</v>
      </c>
      <c r="P26" s="63">
        <v>81.075999999999993</v>
      </c>
      <c r="Q26" s="63">
        <v>79.475999999999999</v>
      </c>
      <c r="R26" s="63">
        <v>80.532000000000011</v>
      </c>
      <c r="S26" s="63">
        <v>76.432000000000002</v>
      </c>
      <c r="T26" s="63">
        <v>79.763999999999996</v>
      </c>
      <c r="U26" s="63">
        <v>79.86</v>
      </c>
      <c r="V26" s="63">
        <v>78.759999999999991</v>
      </c>
      <c r="W26" s="63">
        <v>82.427999999999997</v>
      </c>
      <c r="X26" s="63">
        <v>81.328000000000003</v>
      </c>
      <c r="Y26" s="63">
        <v>81.715999999999994</v>
      </c>
      <c r="Z26" s="96">
        <f t="shared" si="0"/>
        <v>81.369466666666682</v>
      </c>
    </row>
    <row r="27" spans="3:28" x14ac:dyDescent="0.25">
      <c r="C27" s="78" t="s">
        <v>45</v>
      </c>
      <c r="D27" s="73" t="s">
        <v>53</v>
      </c>
      <c r="E27" s="63">
        <v>82.359999999999985</v>
      </c>
      <c r="F27" s="63">
        <v>85.225000000000023</v>
      </c>
      <c r="G27" s="63">
        <v>86.978333333333325</v>
      </c>
      <c r="H27" s="63">
        <v>84.433333333333337</v>
      </c>
      <c r="I27" s="63">
        <v>83.668000000000006</v>
      </c>
      <c r="J27" s="63">
        <v>85.139999999999986</v>
      </c>
      <c r="K27" s="63">
        <v>83.147999999999996</v>
      </c>
      <c r="L27" s="63">
        <v>83.259999999999991</v>
      </c>
      <c r="M27" s="63">
        <v>85.451999999999998</v>
      </c>
      <c r="N27" s="63">
        <v>89.82</v>
      </c>
      <c r="O27" s="63">
        <v>87.14</v>
      </c>
      <c r="P27" s="63">
        <v>84.84</v>
      </c>
      <c r="Q27" s="63">
        <v>88.536000000000001</v>
      </c>
      <c r="R27" s="63">
        <v>83.364000000000004</v>
      </c>
      <c r="S27" s="63">
        <v>84.58</v>
      </c>
      <c r="T27" s="63">
        <v>80.751999999999995</v>
      </c>
      <c r="U27" s="63">
        <v>84.34</v>
      </c>
      <c r="V27" s="63">
        <v>82.111999999999995</v>
      </c>
      <c r="W27" s="63">
        <v>83.207999999999998</v>
      </c>
      <c r="X27" s="63">
        <v>81.975999999999999</v>
      </c>
      <c r="Y27" s="63">
        <v>84.175999999999988</v>
      </c>
      <c r="Z27" s="96">
        <f t="shared" si="0"/>
        <v>85.426466666666656</v>
      </c>
    </row>
    <row r="28" spans="3:28" x14ac:dyDescent="0.25">
      <c r="C28" s="79" t="s">
        <v>46</v>
      </c>
      <c r="D28" s="73" t="s">
        <v>53</v>
      </c>
      <c r="E28" s="63">
        <v>84.111666666666679</v>
      </c>
      <c r="F28" s="63">
        <v>86.818333333333314</v>
      </c>
      <c r="G28" s="63">
        <v>86.501666666666694</v>
      </c>
      <c r="H28" s="63">
        <v>86.204999999999998</v>
      </c>
      <c r="I28" s="63">
        <v>86.168000000000006</v>
      </c>
      <c r="J28" s="63">
        <v>86.591999999999999</v>
      </c>
      <c r="K28" s="63">
        <v>86.135999999999996</v>
      </c>
      <c r="L28" s="63">
        <v>82.807999999999993</v>
      </c>
      <c r="M28" s="63">
        <v>85.036000000000001</v>
      </c>
      <c r="N28" s="63">
        <v>85.435999999999993</v>
      </c>
      <c r="O28" s="63">
        <v>86.215999999999994</v>
      </c>
      <c r="P28" s="63">
        <v>85.391999999999996</v>
      </c>
      <c r="Q28" s="63">
        <v>85.015999999999991</v>
      </c>
      <c r="R28" s="63">
        <v>85.048000000000002</v>
      </c>
      <c r="S28" s="63">
        <v>84.691999999999993</v>
      </c>
      <c r="T28" s="63">
        <v>84.183999999999997</v>
      </c>
      <c r="U28" s="63">
        <v>84.6</v>
      </c>
      <c r="V28" s="63">
        <v>83.359999999999985</v>
      </c>
      <c r="W28" s="63">
        <v>81.027999999999992</v>
      </c>
      <c r="X28" s="63">
        <v>84.007999999999996</v>
      </c>
      <c r="Y28" s="63">
        <v>83.924000000000007</v>
      </c>
      <c r="Z28" s="96">
        <f t="shared" si="0"/>
        <v>85.791699999999992</v>
      </c>
    </row>
    <row r="29" spans="3:28" x14ac:dyDescent="0.25">
      <c r="C29" s="78" t="s">
        <v>47</v>
      </c>
      <c r="D29" s="73" t="s">
        <v>53</v>
      </c>
      <c r="E29" s="63">
        <v>84.974999999999994</v>
      </c>
      <c r="F29" s="63">
        <v>83.311666666666682</v>
      </c>
      <c r="G29" s="63">
        <v>85.745000000000019</v>
      </c>
      <c r="H29" s="63">
        <v>86.273333333333326</v>
      </c>
      <c r="I29" s="63">
        <v>85.912000000000006</v>
      </c>
      <c r="J29" s="63">
        <v>86.84</v>
      </c>
      <c r="K29" s="63">
        <v>86.212000000000003</v>
      </c>
      <c r="L29" s="63">
        <v>84.847999999999985</v>
      </c>
      <c r="M29" s="63">
        <v>85.456000000000003</v>
      </c>
      <c r="N29" s="63">
        <v>85.211999999999989</v>
      </c>
      <c r="O29" s="63">
        <v>89.72</v>
      </c>
      <c r="P29" s="63">
        <v>84.295999999999992</v>
      </c>
      <c r="Q29" s="63">
        <v>84.751999999999995</v>
      </c>
      <c r="R29" s="63">
        <v>83.896000000000001</v>
      </c>
      <c r="S29" s="63">
        <v>88.167999999999992</v>
      </c>
      <c r="T29" s="63">
        <v>85.16</v>
      </c>
      <c r="U29" s="63">
        <v>82.396000000000001</v>
      </c>
      <c r="V29" s="63">
        <v>85.343999999999994</v>
      </c>
      <c r="W29" s="63">
        <v>86.212000000000003</v>
      </c>
      <c r="X29" s="63">
        <v>85.468000000000004</v>
      </c>
      <c r="Y29" s="63">
        <v>83.731999999999999</v>
      </c>
      <c r="Z29" s="96">
        <f t="shared" si="0"/>
        <v>85.953000000000003</v>
      </c>
    </row>
    <row r="30" spans="3:28" x14ac:dyDescent="0.25">
      <c r="C30" s="79" t="s">
        <v>48</v>
      </c>
      <c r="D30" s="73" t="s">
        <v>53</v>
      </c>
      <c r="E30" s="63">
        <v>82.774999999999977</v>
      </c>
      <c r="F30" s="63">
        <v>87.376666666666694</v>
      </c>
      <c r="G30" s="63">
        <v>79.773333333333341</v>
      </c>
      <c r="H30" s="63">
        <v>85.236666666666665</v>
      </c>
      <c r="I30" s="63">
        <v>78.336000000000013</v>
      </c>
      <c r="J30" s="63">
        <v>85.912000000000006</v>
      </c>
      <c r="K30" s="63">
        <v>81.768000000000001</v>
      </c>
      <c r="L30" s="63">
        <v>83.072000000000003</v>
      </c>
      <c r="M30" s="63">
        <v>82.915999999999997</v>
      </c>
      <c r="N30" s="63">
        <v>84.152000000000001</v>
      </c>
      <c r="O30" s="63">
        <v>87.763999999999996</v>
      </c>
      <c r="P30" s="63">
        <v>84.139999999999986</v>
      </c>
      <c r="Q30" s="63">
        <v>80.712000000000003</v>
      </c>
      <c r="R30" s="63">
        <v>82.039999999999992</v>
      </c>
      <c r="S30" s="63">
        <v>82.48</v>
      </c>
      <c r="T30" s="63">
        <v>81.49199999999999</v>
      </c>
      <c r="U30" s="63">
        <v>81.675999999999988</v>
      </c>
      <c r="V30" s="63">
        <v>84.436000000000007</v>
      </c>
      <c r="W30" s="63">
        <v>78.652000000000001</v>
      </c>
      <c r="X30" s="63">
        <v>83.432000000000002</v>
      </c>
      <c r="Y30" s="63">
        <v>81.512</v>
      </c>
      <c r="Z30" s="96">
        <f t="shared" si="0"/>
        <v>83.63066666666667</v>
      </c>
    </row>
    <row r="31" spans="3:28" x14ac:dyDescent="0.25">
      <c r="C31" s="78" t="s">
        <v>49</v>
      </c>
      <c r="D31" s="73" t="s">
        <v>53</v>
      </c>
      <c r="E31" s="63">
        <v>79.803333333333342</v>
      </c>
      <c r="F31" s="63">
        <v>76.819999999999993</v>
      </c>
      <c r="G31" s="63">
        <v>81.671666666666667</v>
      </c>
      <c r="H31" s="63">
        <v>80.716666666666669</v>
      </c>
      <c r="I31" s="63">
        <v>81.347999999999985</v>
      </c>
      <c r="J31" s="63">
        <v>79.616</v>
      </c>
      <c r="K31" s="63">
        <v>79.49199999999999</v>
      </c>
      <c r="L31" s="63">
        <v>83.884</v>
      </c>
      <c r="M31" s="63">
        <v>79.572000000000003</v>
      </c>
      <c r="N31" s="63">
        <v>76.944000000000003</v>
      </c>
      <c r="O31" s="63">
        <v>78.423999999999992</v>
      </c>
      <c r="P31" s="63">
        <v>81.716000000000008</v>
      </c>
      <c r="Q31" s="63">
        <v>84.532000000000011</v>
      </c>
      <c r="R31" s="63">
        <v>77.864000000000004</v>
      </c>
      <c r="S31" s="63">
        <v>75.787999999999997</v>
      </c>
      <c r="T31" s="63">
        <v>79.78</v>
      </c>
      <c r="U31" s="63">
        <v>73.8</v>
      </c>
      <c r="V31" s="63">
        <v>80.704000000000008</v>
      </c>
      <c r="W31" s="63">
        <v>75.139999999999986</v>
      </c>
      <c r="X31" s="63">
        <v>82.703999999999994</v>
      </c>
      <c r="Y31" s="63">
        <v>77.716000000000008</v>
      </c>
      <c r="Z31" s="96">
        <f t="shared" si="0"/>
        <v>79.848833333333317</v>
      </c>
    </row>
    <row r="32" spans="3:28" x14ac:dyDescent="0.25">
      <c r="C32" s="79" t="s">
        <v>50</v>
      </c>
      <c r="D32" s="73" t="s">
        <v>53</v>
      </c>
      <c r="E32" s="63">
        <v>72.408333333333331</v>
      </c>
      <c r="F32" s="63">
        <v>73.909999999999982</v>
      </c>
      <c r="G32" s="63">
        <v>38.97499999999998</v>
      </c>
      <c r="H32" s="63">
        <v>40.005000000000003</v>
      </c>
      <c r="I32" s="63">
        <v>77.871999999999986</v>
      </c>
      <c r="J32" s="63">
        <v>75.760000000000005</v>
      </c>
      <c r="K32" s="63">
        <v>75.335999999999999</v>
      </c>
      <c r="L32" s="63">
        <v>41.224000000000004</v>
      </c>
      <c r="M32" s="63">
        <v>41.292000000000002</v>
      </c>
      <c r="N32" s="63">
        <v>72.49199999999999</v>
      </c>
      <c r="O32" s="63">
        <v>75.864000000000004</v>
      </c>
      <c r="P32" s="63">
        <v>75.23599999999999</v>
      </c>
      <c r="Q32" s="63">
        <v>50.747999999999998</v>
      </c>
      <c r="R32" s="63">
        <v>72.671999999999997</v>
      </c>
      <c r="S32" s="63">
        <v>47.628</v>
      </c>
      <c r="T32" s="63">
        <v>76.908000000000001</v>
      </c>
      <c r="U32" s="63">
        <v>74.847999999999999</v>
      </c>
      <c r="V32" s="63">
        <v>74</v>
      </c>
      <c r="W32" s="63">
        <v>71.256</v>
      </c>
      <c r="X32" s="63">
        <v>46.384</v>
      </c>
      <c r="Y32" s="63">
        <v>38.739999999999995</v>
      </c>
      <c r="Z32" s="96">
        <f t="shared" si="0"/>
        <v>61.272999999999989</v>
      </c>
    </row>
    <row r="33" spans="3:26" ht="13" thickBot="1" x14ac:dyDescent="0.3">
      <c r="C33" s="80" t="s">
        <v>51</v>
      </c>
      <c r="D33" s="74" t="s">
        <v>53</v>
      </c>
      <c r="E33" s="63">
        <v>48.274999999999999</v>
      </c>
      <c r="F33" s="63">
        <v>42.198333333333331</v>
      </c>
      <c r="G33" s="63">
        <v>44.691666666666698</v>
      </c>
      <c r="H33" s="63">
        <v>47.465000000000003</v>
      </c>
      <c r="I33" s="63">
        <v>35.215999999999994</v>
      </c>
      <c r="J33" s="63">
        <v>39.519999999999996</v>
      </c>
      <c r="K33" s="63">
        <v>49.396000000000001</v>
      </c>
      <c r="L33" s="63">
        <v>42.480000000000004</v>
      </c>
      <c r="M33" s="63">
        <v>41.896000000000001</v>
      </c>
      <c r="N33" s="63">
        <v>43.576000000000001</v>
      </c>
      <c r="O33" s="63">
        <v>38.064</v>
      </c>
      <c r="P33" s="63">
        <v>46.935999999999993</v>
      </c>
      <c r="Q33" s="63">
        <v>41.908000000000001</v>
      </c>
      <c r="R33" s="63">
        <v>36.739999999999995</v>
      </c>
      <c r="S33" s="63">
        <v>46.228000000000002</v>
      </c>
      <c r="T33" s="63">
        <v>39.364000000000004</v>
      </c>
      <c r="U33" s="63">
        <v>38.223999999999997</v>
      </c>
      <c r="V33" s="63">
        <v>41.183999999999997</v>
      </c>
      <c r="W33" s="63">
        <v>44.935999999999993</v>
      </c>
      <c r="X33" s="63">
        <v>42.3</v>
      </c>
      <c r="Y33" s="63">
        <v>47.168000000000006</v>
      </c>
      <c r="Z33" s="97">
        <f t="shared" si="0"/>
        <v>42.450300000000013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55</v>
      </c>
      <c r="L35" s="34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3"/>
      <c r="Y35" s="93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0"/>
      <c r="N36" s="40"/>
      <c r="O36" s="40"/>
      <c r="P36" s="40"/>
      <c r="Q36" s="40"/>
    </row>
    <row r="37" spans="3:26" x14ac:dyDescent="0.25">
      <c r="C37" s="214" t="s">
        <v>63</v>
      </c>
      <c r="D37" s="215">
        <v>49931.522120408714</v>
      </c>
      <c r="E37" s="215">
        <v>965.18072440707374</v>
      </c>
      <c r="F37" s="216">
        <v>51.732821489035082</v>
      </c>
      <c r="G37" s="217">
        <v>6.1714781164473102E-43</v>
      </c>
      <c r="H37" s="34"/>
      <c r="I37" s="44"/>
      <c r="J37" s="34"/>
      <c r="K37" s="198">
        <v>1</v>
      </c>
      <c r="L37" s="199" t="s">
        <v>64</v>
      </c>
      <c r="M37" s="43"/>
      <c r="N37" s="43"/>
      <c r="O37" s="43"/>
      <c r="P37" s="43"/>
      <c r="Q37" s="43"/>
      <c r="R37" s="9"/>
    </row>
    <row r="38" spans="3:26" x14ac:dyDescent="0.25">
      <c r="C38" s="194" t="s">
        <v>66</v>
      </c>
      <c r="D38" s="195">
        <v>2527.4343321482775</v>
      </c>
      <c r="E38" s="195">
        <v>89.820493017555521</v>
      </c>
      <c r="F38" s="218">
        <v>28.138727001356891</v>
      </c>
      <c r="G38" s="197">
        <v>1.9912781708164137E-32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69</v>
      </c>
      <c r="D39" s="195">
        <v>1451.4970264260153</v>
      </c>
      <c r="E39" s="195">
        <v>91.836020128559142</v>
      </c>
      <c r="F39" s="218">
        <v>15.805312821636846</v>
      </c>
      <c r="G39" s="197">
        <v>1.1930792146509623E-22</v>
      </c>
      <c r="H39" s="34"/>
      <c r="I39" s="44"/>
      <c r="J39" s="34"/>
      <c r="K39" s="202">
        <v>3</v>
      </c>
      <c r="L39" s="203" t="s">
        <v>68</v>
      </c>
      <c r="N39" s="200"/>
      <c r="O39" s="200"/>
      <c r="P39" s="200"/>
      <c r="Q39" s="201"/>
      <c r="R39" s="9"/>
    </row>
    <row r="40" spans="3:26" x14ac:dyDescent="0.25">
      <c r="C40" s="194" t="s">
        <v>68</v>
      </c>
      <c r="D40" s="195">
        <v>-5593.6375802520351</v>
      </c>
      <c r="E40" s="195">
        <v>1808.2412202114774</v>
      </c>
      <c r="F40" s="218">
        <v>-3.0934133774463168</v>
      </c>
      <c r="G40" s="197">
        <v>2.1466020507657554E-3</v>
      </c>
      <c r="H40" s="34"/>
      <c r="I40" s="44"/>
      <c r="J40" s="34"/>
      <c r="K40" s="202">
        <v>4</v>
      </c>
      <c r="L40" s="203" t="s">
        <v>68</v>
      </c>
      <c r="N40" s="200"/>
      <c r="O40" s="200"/>
      <c r="P40" s="200"/>
      <c r="Q40" s="201"/>
      <c r="R40" s="9"/>
    </row>
    <row r="41" spans="3:26" x14ac:dyDescent="0.25">
      <c r="C41" s="194" t="s">
        <v>92</v>
      </c>
      <c r="D41" s="195">
        <v>-6340.3154760149946</v>
      </c>
      <c r="E41" s="195">
        <v>1567.2111814786465</v>
      </c>
      <c r="F41" s="218">
        <v>-4.0456037775540734</v>
      </c>
      <c r="G41" s="197">
        <v>7.0664180204271833E-5</v>
      </c>
      <c r="H41" s="34"/>
      <c r="I41" s="44"/>
      <c r="J41" s="34"/>
      <c r="K41" s="202">
        <v>5</v>
      </c>
      <c r="L41" s="203" t="s">
        <v>68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71</v>
      </c>
      <c r="D42" s="195">
        <v>-6406.2000422521278</v>
      </c>
      <c r="E42" s="195">
        <v>1555.2590198475257</v>
      </c>
      <c r="F42" s="218">
        <v>-4.1190566719106236</v>
      </c>
      <c r="G42" s="197">
        <v>5.3084308478848601E-5</v>
      </c>
      <c r="H42" s="34"/>
      <c r="I42" s="44"/>
      <c r="J42" s="34"/>
      <c r="K42" s="202">
        <v>6</v>
      </c>
      <c r="L42" s="203" t="s">
        <v>68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72</v>
      </c>
      <c r="D43" s="195">
        <v>5432.7923243969171</v>
      </c>
      <c r="E43" s="195">
        <v>1483.1042294587019</v>
      </c>
      <c r="F43" s="218">
        <v>3.6631223999541547</v>
      </c>
      <c r="G43" s="197">
        <v>2.9877007455815535E-4</v>
      </c>
      <c r="H43" s="34"/>
      <c r="I43" s="44"/>
      <c r="J43" s="34"/>
      <c r="K43" s="202">
        <v>7</v>
      </c>
      <c r="L43" s="203" t="s">
        <v>64</v>
      </c>
      <c r="M43" s="200"/>
      <c r="N43" s="200"/>
      <c r="O43" s="200"/>
      <c r="P43" s="200"/>
      <c r="Q43" s="201"/>
      <c r="R43" s="9"/>
    </row>
    <row r="44" spans="3:26" x14ac:dyDescent="0.25">
      <c r="C44" s="194" t="s">
        <v>73</v>
      </c>
      <c r="D44" s="195">
        <v>3423.6643609136331</v>
      </c>
      <c r="E44" s="195">
        <v>1619.1096637327444</v>
      </c>
      <c r="F44" s="218">
        <v>2.114535190297496</v>
      </c>
      <c r="G44" s="197">
        <v>3.5157154729146781E-2</v>
      </c>
      <c r="H44" s="34"/>
      <c r="I44" s="44"/>
      <c r="J44" s="34"/>
      <c r="K44" s="54"/>
      <c r="L44" s="54"/>
      <c r="M44" s="34"/>
      <c r="N44" s="34"/>
      <c r="O44" s="34"/>
      <c r="P44" s="34"/>
      <c r="Q44" s="34"/>
    </row>
    <row r="45" spans="3:26" x14ac:dyDescent="0.25">
      <c r="C45" s="194" t="s">
        <v>93</v>
      </c>
      <c r="D45" s="195">
        <v>8643.8618974590772</v>
      </c>
      <c r="E45" s="195">
        <v>805.59548820718487</v>
      </c>
      <c r="F45" s="218">
        <v>10.729779428998031</v>
      </c>
      <c r="G45" s="197">
        <v>2.1606964093069262E-16</v>
      </c>
      <c r="H45" s="34"/>
      <c r="I45" s="44"/>
      <c r="J45" s="34"/>
      <c r="K45" s="54"/>
      <c r="L45" s="54"/>
      <c r="M45" s="34"/>
      <c r="N45" s="34"/>
      <c r="O45" s="34"/>
      <c r="P45" s="34"/>
      <c r="Q45" s="34"/>
    </row>
    <row r="46" spans="3:26" x14ac:dyDescent="0.25">
      <c r="C46" s="194" t="s">
        <v>94</v>
      </c>
      <c r="D46" s="195">
        <v>-24365.414134246534</v>
      </c>
      <c r="E46" s="195">
        <v>7711.6142897466943</v>
      </c>
      <c r="F46" s="218">
        <v>-3.1595737570332854</v>
      </c>
      <c r="G46" s="197">
        <v>1.7279274645831449E-3</v>
      </c>
      <c r="H46" s="34"/>
      <c r="I46" s="44"/>
      <c r="J46" s="34"/>
      <c r="K46" s="54"/>
      <c r="L46" s="54"/>
      <c r="M46" s="34"/>
      <c r="N46" s="34"/>
      <c r="O46" s="34"/>
      <c r="P46" s="34"/>
    </row>
    <row r="47" spans="3:26" x14ac:dyDescent="0.25">
      <c r="C47" s="194" t="s">
        <v>95</v>
      </c>
      <c r="D47" s="195">
        <v>-22870.022445497016</v>
      </c>
      <c r="E47" s="195">
        <v>7746.7015355603307</v>
      </c>
      <c r="F47" s="218">
        <v>-2.9522271305425725</v>
      </c>
      <c r="G47" s="197">
        <v>3.3722340691513075E-3</v>
      </c>
      <c r="H47" s="34"/>
      <c r="I47" s="44"/>
      <c r="J47" s="34"/>
      <c r="K47" s="54"/>
      <c r="L47" s="54"/>
      <c r="M47" s="44"/>
      <c r="N47" s="34"/>
      <c r="O47" s="34"/>
      <c r="P47" s="34"/>
    </row>
    <row r="48" spans="3:26" x14ac:dyDescent="0.25">
      <c r="C48" s="201" t="s">
        <v>96</v>
      </c>
      <c r="D48" s="34"/>
      <c r="E48" s="34"/>
      <c r="F48" s="34"/>
      <c r="G48" s="34"/>
      <c r="H48" s="34"/>
      <c r="I48" s="34"/>
      <c r="J48" s="54"/>
      <c r="K48" s="34"/>
      <c r="L48" s="34"/>
      <c r="M48" s="103"/>
      <c r="N48" s="34"/>
      <c r="O48" s="34"/>
      <c r="P48" s="34"/>
      <c r="Q48" s="34"/>
      <c r="R48" s="34"/>
    </row>
    <row r="49" spans="3:18" ht="12.75" customHeight="1" x14ac:dyDescent="0.25">
      <c r="C49" s="34"/>
      <c r="D49" s="34"/>
      <c r="E49" s="34"/>
      <c r="F49" s="34"/>
      <c r="G49" s="34"/>
      <c r="H49" s="34"/>
      <c r="I49" s="34"/>
      <c r="J49" s="54"/>
      <c r="K49" s="34"/>
      <c r="L49" s="34"/>
      <c r="M49" s="104"/>
      <c r="N49" s="34"/>
      <c r="O49" s="34"/>
      <c r="P49" s="34"/>
      <c r="Q49" s="34"/>
      <c r="R49" s="34"/>
    </row>
    <row r="50" spans="3:18" ht="12.75" customHeight="1" thickBot="1" x14ac:dyDescent="0.3">
      <c r="C50" s="39" t="s">
        <v>81</v>
      </c>
      <c r="D50" s="34"/>
      <c r="E50" s="34"/>
      <c r="F50" s="34"/>
      <c r="G50" s="34"/>
      <c r="H50" s="34"/>
      <c r="I50" s="34"/>
      <c r="J50" s="34"/>
      <c r="K50" s="34"/>
      <c r="L50" s="34"/>
      <c r="M50" s="219"/>
      <c r="N50" s="34"/>
      <c r="O50" s="34"/>
      <c r="P50" s="34"/>
      <c r="Q50" s="34"/>
      <c r="R50" s="34"/>
    </row>
    <row r="51" spans="3:18" x14ac:dyDescent="0.25">
      <c r="C51" s="227" t="s">
        <v>82</v>
      </c>
      <c r="D51" s="45" t="s">
        <v>83</v>
      </c>
      <c r="E51" s="227" t="s">
        <v>83</v>
      </c>
      <c r="F51" s="229"/>
      <c r="G51" s="227" t="s">
        <v>84</v>
      </c>
      <c r="H51" s="229"/>
      <c r="I51" s="46" t="s">
        <v>83</v>
      </c>
      <c r="J51" s="45" t="s">
        <v>84</v>
      </c>
      <c r="K51" s="48" t="s">
        <v>85</v>
      </c>
      <c r="L51" s="34"/>
      <c r="M51" s="219"/>
      <c r="N51" s="34"/>
      <c r="O51" s="34"/>
      <c r="P51" s="34"/>
      <c r="Q51" s="34"/>
      <c r="R51" s="34"/>
    </row>
    <row r="52" spans="3:18" ht="13" thickBot="1" x14ac:dyDescent="0.3">
      <c r="C52" s="234"/>
      <c r="D52" s="49" t="s">
        <v>86</v>
      </c>
      <c r="E52" s="49" t="s">
        <v>66</v>
      </c>
      <c r="F52" s="49" t="s">
        <v>69</v>
      </c>
      <c r="G52" s="49" t="s">
        <v>66</v>
      </c>
      <c r="H52" s="49" t="s">
        <v>69</v>
      </c>
      <c r="I52" s="50" t="s">
        <v>87</v>
      </c>
      <c r="J52" s="51" t="s">
        <v>87</v>
      </c>
      <c r="K52" s="52" t="s">
        <v>88</v>
      </c>
      <c r="L52" s="34"/>
      <c r="M52" s="219"/>
      <c r="N52" s="34"/>
      <c r="O52" s="34"/>
      <c r="P52" s="34"/>
      <c r="Q52" s="34"/>
      <c r="R52" s="34"/>
    </row>
    <row r="53" spans="3:18" x14ac:dyDescent="0.25">
      <c r="C53" s="38">
        <f t="shared" ref="C53:C64" si="1">E8</f>
        <v>44208</v>
      </c>
      <c r="D53" s="64" t="str">
        <f>VLOOKUP(WEEKDAY(C53),$K$37:$L$43,2,FALSE)</f>
        <v>TWTF</v>
      </c>
      <c r="E53" s="64">
        <f>MAX(E22-70,0)</f>
        <v>0</v>
      </c>
      <c r="F53" s="64">
        <f t="shared" ref="F53:F64" si="2">MAX(60-E22,0)</f>
        <v>18.708333333333314</v>
      </c>
      <c r="G53" s="64">
        <f>MAX(Z22-70,0)</f>
        <v>0</v>
      </c>
      <c r="H53" s="64">
        <f t="shared" ref="H53:H64" si="3">MAX(60-Z22,0)</f>
        <v>20.842833333333338</v>
      </c>
      <c r="I53" s="66">
        <f>$D$37+($D$38*$E53)+($D$39*$F53)+(IF($D53="TWTF",$D$40,0))</f>
        <v>71492.974742876686</v>
      </c>
      <c r="J53" s="67">
        <f>$D$37+($D$38*$G53)+($D$39*$H53)+(IF($D53="TWTF",$D$40,0))</f>
        <v>74591.195145783058</v>
      </c>
      <c r="K53" s="212">
        <f>J53/I53-1</f>
        <v>4.3336011881573988E-2</v>
      </c>
      <c r="L53" s="34"/>
      <c r="M53" s="219"/>
      <c r="N53" s="34"/>
      <c r="O53" s="34"/>
      <c r="P53" s="34"/>
      <c r="Q53" s="34"/>
      <c r="R53" s="34"/>
    </row>
    <row r="54" spans="3:18" x14ac:dyDescent="0.25">
      <c r="C54" s="31">
        <f t="shared" si="1"/>
        <v>44244</v>
      </c>
      <c r="D54" s="64" t="str">
        <f t="shared" ref="D54:D64" si="4">VLOOKUP(WEEKDAY(C54),$K$37:$L$43,2,FALSE)</f>
        <v>TWTF</v>
      </c>
      <c r="E54" s="64">
        <f t="shared" ref="E54:E64" si="5">MAX(E23-70,0)</f>
        <v>0</v>
      </c>
      <c r="F54" s="64">
        <f t="shared" si="2"/>
        <v>25.938333333333304</v>
      </c>
      <c r="G54" s="64">
        <f t="shared" ref="G54:G64" si="6">MAX(Z23-70,0)</f>
        <v>0</v>
      </c>
      <c r="H54" s="64">
        <f t="shared" si="3"/>
        <v>13.871833333333328</v>
      </c>
      <c r="I54" s="66">
        <f>$D$37+($D$38*$E54)+($D$39*$F54)+(IF($D54="TWTF",$D$40,0))+D41</f>
        <v>75646.982767921771</v>
      </c>
      <c r="J54" s="67">
        <f>$D$37+($D$38*$G54)+($D$39*$H54)+(IF($D54="TWTF",$D$40,0))+D41</f>
        <v>58132.493898552289</v>
      </c>
      <c r="K54" s="212">
        <f t="shared" ref="K54:K64" si="7">J54/I54-1</f>
        <v>-0.2315292458273237</v>
      </c>
      <c r="L54" s="34"/>
      <c r="M54" s="219"/>
      <c r="N54" s="34"/>
      <c r="O54" s="34"/>
      <c r="P54" s="34"/>
      <c r="Q54" s="34"/>
      <c r="R54" s="34"/>
    </row>
    <row r="55" spans="3:18" x14ac:dyDescent="0.25">
      <c r="C55" s="31">
        <f t="shared" si="1"/>
        <v>44257</v>
      </c>
      <c r="D55" s="64" t="str">
        <f t="shared" si="4"/>
        <v>TWTF</v>
      </c>
      <c r="E55" s="64">
        <f t="shared" si="5"/>
        <v>0</v>
      </c>
      <c r="F55" s="64">
        <f t="shared" si="2"/>
        <v>7.1199999999999832</v>
      </c>
      <c r="G55" s="64">
        <f t="shared" si="6"/>
        <v>0</v>
      </c>
      <c r="H55" s="64">
        <f t="shared" si="3"/>
        <v>0</v>
      </c>
      <c r="I55" s="66">
        <f>$D$37+($D$38*$E55)+($D$39*$F55)+(IF($D55="TWTF",$D$40,0))+D42</f>
        <v>48266.343326057751</v>
      </c>
      <c r="J55" s="66">
        <f>$D$37+($D$38*$G55)+($D$39*$H55)+(IF($D55="TWTF",$D$40,0))+D42</f>
        <v>37931.684497904549</v>
      </c>
      <c r="K55" s="212">
        <f t="shared" si="7"/>
        <v>-0.21411729408085878</v>
      </c>
      <c r="L55" s="34"/>
      <c r="M55" s="219"/>
      <c r="N55" s="34"/>
      <c r="O55" s="34"/>
      <c r="P55" s="34"/>
      <c r="Q55" s="34"/>
      <c r="R55" s="34"/>
    </row>
    <row r="56" spans="3:18" x14ac:dyDescent="0.25">
      <c r="C56" s="31">
        <f t="shared" si="1"/>
        <v>44314</v>
      </c>
      <c r="D56" s="64" t="str">
        <f t="shared" si="4"/>
        <v>TWTF</v>
      </c>
      <c r="E56" s="64">
        <f t="shared" si="5"/>
        <v>8.798333333333332</v>
      </c>
      <c r="F56" s="64">
        <f t="shared" si="2"/>
        <v>0</v>
      </c>
      <c r="G56" s="64">
        <f t="shared" si="6"/>
        <v>7.1274000000000086</v>
      </c>
      <c r="H56" s="64">
        <f t="shared" si="3"/>
        <v>0</v>
      </c>
      <c r="I56" s="66">
        <f>$D$37+($D$38*$E56)+($D$39*$F56)+(IF($D56="TWTF",$D$40,0))+D43</f>
        <v>72007.886596904849</v>
      </c>
      <c r="J56" s="66">
        <f>$D$37+($D$38*$G56)+($D$39*$H56)+(IF($D56="TWTF",$D$40,0))+D43</f>
        <v>67784.71232350725</v>
      </c>
      <c r="K56" s="212">
        <f t="shared" si="7"/>
        <v>-5.8648774085519717E-2</v>
      </c>
      <c r="L56" s="34"/>
      <c r="M56" s="219"/>
      <c r="N56" s="34"/>
      <c r="O56" s="34"/>
      <c r="P56" s="34"/>
      <c r="Q56" s="34"/>
      <c r="R56" s="34"/>
    </row>
    <row r="57" spans="3:18" x14ac:dyDescent="0.25">
      <c r="C57" s="31">
        <f t="shared" si="1"/>
        <v>44343</v>
      </c>
      <c r="D57" s="64" t="str">
        <f t="shared" si="4"/>
        <v>TWTF</v>
      </c>
      <c r="E57" s="64">
        <f t="shared" si="5"/>
        <v>9.8366666666667015</v>
      </c>
      <c r="F57" s="64">
        <f t="shared" si="2"/>
        <v>0</v>
      </c>
      <c r="G57" s="64">
        <f t="shared" si="6"/>
        <v>11.369466666666682</v>
      </c>
      <c r="H57" s="64">
        <f t="shared" si="3"/>
        <v>0</v>
      </c>
      <c r="I57" s="66">
        <f>$D$37+($D$38*$E57)+($D$39*$F57)+(IF($D57="TWTF",$D$40,0))</f>
        <v>69199.413587388655</v>
      </c>
      <c r="J57" s="66">
        <f>$D$37+($D$38*$G57)+($D$39*$H57)+(IF($D57="TWTF",$D$40,0))</f>
        <v>73073.464931705486</v>
      </c>
      <c r="K57" s="212">
        <f t="shared" si="7"/>
        <v>5.5983875346349299E-2</v>
      </c>
      <c r="L57" s="34"/>
      <c r="M57" s="219"/>
      <c r="N57" s="34"/>
    </row>
    <row r="58" spans="3:18" x14ac:dyDescent="0.25">
      <c r="C58" s="31">
        <f t="shared" si="1"/>
        <v>44362</v>
      </c>
      <c r="D58" s="64" t="str">
        <f t="shared" si="4"/>
        <v>TWTF</v>
      </c>
      <c r="E58" s="64">
        <f t="shared" si="5"/>
        <v>12.359999999999985</v>
      </c>
      <c r="F58" s="64">
        <f t="shared" si="2"/>
        <v>0</v>
      </c>
      <c r="G58" s="64">
        <f t="shared" si="6"/>
        <v>15.426466666666656</v>
      </c>
      <c r="H58" s="64">
        <f t="shared" si="3"/>
        <v>0</v>
      </c>
      <c r="I58" s="66">
        <f>$D$37+($D$38*$E58)+($D$39*$F58)+(IF($D58="TWTF",$D$40,0))</f>
        <v>75576.972885509356</v>
      </c>
      <c r="J58" s="66">
        <f>$D$37+($D$38*$G58)+($D$39*$H58)+(IF($D58="TWTF",$D$40,0))</f>
        <v>83327.266017230984</v>
      </c>
      <c r="K58" s="212">
        <f t="shared" si="7"/>
        <v>0.10254834026579029</v>
      </c>
      <c r="L58" s="34"/>
      <c r="M58" s="219"/>
      <c r="N58" s="34"/>
    </row>
    <row r="59" spans="3:18" x14ac:dyDescent="0.25">
      <c r="C59" s="31">
        <f t="shared" si="1"/>
        <v>44404</v>
      </c>
      <c r="D59" s="64" t="str">
        <f t="shared" si="4"/>
        <v>TWTF</v>
      </c>
      <c r="E59" s="64">
        <f t="shared" si="5"/>
        <v>14.111666666666679</v>
      </c>
      <c r="F59" s="64">
        <f t="shared" si="2"/>
        <v>0</v>
      </c>
      <c r="G59" s="64">
        <f t="shared" si="6"/>
        <v>15.791699999999992</v>
      </c>
      <c r="H59" s="64">
        <f t="shared" si="3"/>
        <v>0</v>
      </c>
      <c r="I59" s="66">
        <f>$D$37+($D$38*$E59)+($D$39*$F59)+(IF($D59="TWTF",$D$40,0))</f>
        <v>80004.195357322489</v>
      </c>
      <c r="J59" s="66">
        <f>$D$37+($D$38*$G59)+($D$39*$H59)+(IF($D59="TWTF",$D$40,0))</f>
        <v>84250.369283142601</v>
      </c>
      <c r="K59" s="212">
        <f t="shared" si="7"/>
        <v>5.3074390747328115E-2</v>
      </c>
      <c r="L59" s="34"/>
      <c r="M59" s="219"/>
      <c r="N59" s="34"/>
    </row>
    <row r="60" spans="3:18" x14ac:dyDescent="0.25">
      <c r="C60" s="31">
        <f t="shared" si="1"/>
        <v>44419</v>
      </c>
      <c r="D60" s="64" t="str">
        <f t="shared" si="4"/>
        <v>TWTF</v>
      </c>
      <c r="E60" s="64">
        <f t="shared" si="5"/>
        <v>14.974999999999994</v>
      </c>
      <c r="F60" s="64">
        <f t="shared" si="2"/>
        <v>0</v>
      </c>
      <c r="G60" s="64">
        <f t="shared" si="6"/>
        <v>15.953000000000003</v>
      </c>
      <c r="H60" s="64">
        <f t="shared" si="3"/>
        <v>0</v>
      </c>
      <c r="I60" s="66">
        <f>$D$37+($D$38*$E60)+($D$39*$F60)+(IF($D60="TWTF",$D$40,0))</f>
        <v>82186.21366407712</v>
      </c>
      <c r="J60" s="66">
        <f>$D$37+($D$38*$G60)+($D$39*$H60)+(IF($D60="TWTF",$D$40,0))</f>
        <v>84658.044440918151</v>
      </c>
      <c r="K60" s="212">
        <f t="shared" si="7"/>
        <v>3.007597827713826E-2</v>
      </c>
      <c r="L60" s="34"/>
      <c r="M60" s="219"/>
      <c r="N60" s="34"/>
    </row>
    <row r="61" spans="3:18" x14ac:dyDescent="0.25">
      <c r="C61" s="31">
        <f t="shared" si="1"/>
        <v>44440</v>
      </c>
      <c r="D61" s="64" t="str">
        <f t="shared" si="4"/>
        <v>TWTF</v>
      </c>
      <c r="E61" s="64">
        <f t="shared" si="5"/>
        <v>12.774999999999977</v>
      </c>
      <c r="F61" s="64">
        <f t="shared" si="2"/>
        <v>0</v>
      </c>
      <c r="G61" s="64">
        <f t="shared" si="6"/>
        <v>13.63066666666667</v>
      </c>
      <c r="H61" s="64">
        <f t="shared" si="3"/>
        <v>0</v>
      </c>
      <c r="I61" s="66">
        <f>$D$37+($D$38*$E61)+($D$39*$F61)+(IF($D61="TWTF",$D$40,0))+D44</f>
        <v>80049.5224942645</v>
      </c>
      <c r="J61" s="66">
        <f>$D$37+($D$38*$G61)+($D$39*$H61)+(IF($D61="TWTF",$D$40,0))+D44</f>
        <v>82212.163804472773</v>
      </c>
      <c r="K61" s="212">
        <f t="shared" si="7"/>
        <v>2.7016292450254387E-2</v>
      </c>
      <c r="L61" s="34"/>
      <c r="M61" s="219"/>
      <c r="N61" s="34"/>
    </row>
    <row r="62" spans="3:18" x14ac:dyDescent="0.25">
      <c r="C62" s="31">
        <f t="shared" si="1"/>
        <v>44484</v>
      </c>
      <c r="D62" s="64" t="str">
        <f t="shared" si="4"/>
        <v>TWTF</v>
      </c>
      <c r="E62" s="64">
        <f t="shared" si="5"/>
        <v>9.8033333333333417</v>
      </c>
      <c r="F62" s="64">
        <f t="shared" si="2"/>
        <v>0</v>
      </c>
      <c r="G62" s="64">
        <f t="shared" si="6"/>
        <v>9.8488333333333173</v>
      </c>
      <c r="H62" s="64">
        <f t="shared" si="3"/>
        <v>0</v>
      </c>
      <c r="I62" s="66">
        <f>$D$37+($D$38*$E62)+($D$39*$F62)+(IF($D62="TWTF",$D$40,0))</f>
        <v>69115.165776316979</v>
      </c>
      <c r="J62" s="66">
        <f>$D$37+($D$38*$G62)+($D$39*$H62)+(IF($D62="TWTF",$D$40,0))</f>
        <v>69230.164038429662</v>
      </c>
      <c r="K62" s="212">
        <f t="shared" si="7"/>
        <v>1.6638643750759297E-3</v>
      </c>
      <c r="L62" s="34"/>
      <c r="M62" s="9"/>
    </row>
    <row r="63" spans="3:18" x14ac:dyDescent="0.25">
      <c r="C63" s="31">
        <f t="shared" si="1"/>
        <v>44517</v>
      </c>
      <c r="D63" s="64" t="str">
        <f t="shared" si="4"/>
        <v>TWTF</v>
      </c>
      <c r="E63" s="64">
        <f t="shared" si="5"/>
        <v>2.4083333333333314</v>
      </c>
      <c r="F63" s="64">
        <f t="shared" si="2"/>
        <v>0</v>
      </c>
      <c r="G63" s="64">
        <f t="shared" si="6"/>
        <v>0</v>
      </c>
      <c r="H63" s="64">
        <f t="shared" si="3"/>
        <v>0</v>
      </c>
      <c r="I63" s="66">
        <f>$D$37+($D$38*$E63)+($D$39*$F63)+(IF($D63="TWTF",$D$40,0))+D45</f>
        <v>59068.650787539518</v>
      </c>
      <c r="J63" s="66">
        <f>$D$37+($D$38*$G63)+($D$39*$H63)+(IF($D63="TWTF",$D$40,0))+D45</f>
        <v>52981.746437615759</v>
      </c>
      <c r="K63" s="212">
        <f t="shared" si="7"/>
        <v>-0.10304796654010906</v>
      </c>
      <c r="L63" s="34"/>
      <c r="M63" s="9"/>
    </row>
    <row r="64" spans="3:18" ht="13" thickBot="1" x14ac:dyDescent="0.3">
      <c r="C64" s="53">
        <f t="shared" si="1"/>
        <v>44551</v>
      </c>
      <c r="D64" s="65" t="str">
        <f t="shared" si="4"/>
        <v>TWTF</v>
      </c>
      <c r="E64" s="106">
        <f t="shared" si="5"/>
        <v>0</v>
      </c>
      <c r="F64" s="65">
        <f t="shared" si="2"/>
        <v>11.725000000000001</v>
      </c>
      <c r="G64" s="106">
        <f t="shared" si="6"/>
        <v>0</v>
      </c>
      <c r="H64" s="65">
        <f t="shared" si="3"/>
        <v>17.549699999999987</v>
      </c>
      <c r="I64" s="68">
        <f>$D$37+($D$38*$E64)+($D$39*$F64)+(IF($D64="TWTF",$D$40,0))</f>
        <v>61356.687175001716</v>
      </c>
      <c r="J64" s="69">
        <f>$D$37+($D$38*$G64)+($D$39*$H64)+(IF($D64="TWTF",$D$40,0))</f>
        <v>69811.221904825303</v>
      </c>
      <c r="K64" s="213">
        <f t="shared" si="7"/>
        <v>0.1377932075392132</v>
      </c>
      <c r="L64" s="34"/>
    </row>
  </sheetData>
  <mergeCells count="6">
    <mergeCell ref="C51:C52"/>
    <mergeCell ref="E51:F51"/>
    <mergeCell ref="G51:H51"/>
    <mergeCell ref="C7:D7"/>
    <mergeCell ref="Z20:AB20"/>
    <mergeCell ref="C21:D21"/>
  </mergeCells>
  <pageMargins left="0.75" right="0.75" top="1" bottom="1" header="0.5" footer="0.5"/>
  <pageSetup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</sheetPr>
  <dimension ref="A1:AB65"/>
  <sheetViews>
    <sheetView showGridLines="0" zoomScale="70" zoomScaleNormal="70" workbookViewId="0">
      <selection activeCell="A10" sqref="A10"/>
    </sheetView>
  </sheetViews>
  <sheetFormatPr defaultRowHeight="12.5" x14ac:dyDescent="0.25"/>
  <cols>
    <col min="1" max="2" width="2.453125" customWidth="1"/>
    <col min="3" max="3" width="16.54296875" customWidth="1"/>
    <col min="4" max="4" width="13.54296875" customWidth="1"/>
    <col min="5" max="5" width="11.54296875" bestFit="1" customWidth="1"/>
    <col min="6" max="7" width="9.81640625" bestFit="1" customWidth="1"/>
    <col min="8" max="8" width="11.54296875" customWidth="1"/>
    <col min="9" max="10" width="10.54296875" customWidth="1"/>
    <col min="11" max="11" width="12.1796875" customWidth="1"/>
    <col min="12" max="16" width="11" customWidth="1"/>
    <col min="17" max="17" width="9.453125" customWidth="1"/>
    <col min="18" max="22" width="9.81640625" bestFit="1" customWidth="1"/>
    <col min="23" max="25" width="9.1796875" bestFit="1" customWidth="1"/>
  </cols>
  <sheetData>
    <row r="1" spans="1:25" ht="14" x14ac:dyDescent="0.3">
      <c r="A1" s="7" t="s">
        <v>34</v>
      </c>
    </row>
    <row r="2" spans="1:25" ht="13" x14ac:dyDescent="0.3">
      <c r="A2" s="1" t="s">
        <v>97</v>
      </c>
    </row>
    <row r="4" spans="1:25" x14ac:dyDescent="0.25">
      <c r="C4" s="2" t="s">
        <v>36</v>
      </c>
      <c r="D4" s="3" t="s">
        <v>98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12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78" t="s">
        <v>41</v>
      </c>
      <c r="D9" s="73">
        <v>14</v>
      </c>
      <c r="E9" s="88">
        <v>44241</v>
      </c>
      <c r="F9" s="72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79" t="s">
        <v>44</v>
      </c>
      <c r="D12" s="73">
        <v>27</v>
      </c>
      <c r="E12" s="88">
        <v>44343</v>
      </c>
      <c r="F12" s="72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78" t="s">
        <v>45</v>
      </c>
      <c r="D13" s="73">
        <v>14</v>
      </c>
      <c r="E13" s="88">
        <v>44361</v>
      </c>
      <c r="F13" s="72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79" t="s">
        <v>46</v>
      </c>
      <c r="D14" s="73">
        <v>26</v>
      </c>
      <c r="E14" s="89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31</v>
      </c>
      <c r="E15" s="89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79" t="s">
        <v>48</v>
      </c>
      <c r="D16" s="73">
        <v>5</v>
      </c>
      <c r="E16" s="89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78" t="s">
        <v>49</v>
      </c>
      <c r="D17" s="73">
        <v>15</v>
      </c>
      <c r="E17" s="89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80" t="s">
        <v>51</v>
      </c>
      <c r="D19" s="74">
        <v>29</v>
      </c>
      <c r="E19" s="90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41.291666666666686</v>
      </c>
      <c r="F22" s="91">
        <v>47.480000000000004</v>
      </c>
      <c r="G22" s="91">
        <v>43.478333333333296</v>
      </c>
      <c r="H22" s="91">
        <v>33.88666666666667</v>
      </c>
      <c r="I22" s="91">
        <v>36.704000000000001</v>
      </c>
      <c r="J22" s="91">
        <v>43.635999999999996</v>
      </c>
      <c r="K22" s="91">
        <v>35.391999999999996</v>
      </c>
      <c r="L22" s="91">
        <v>30.544</v>
      </c>
      <c r="M22" s="91">
        <v>38.299999999999997</v>
      </c>
      <c r="N22" s="91">
        <v>41.56</v>
      </c>
      <c r="O22" s="91">
        <v>36.224000000000004</v>
      </c>
      <c r="P22" s="91">
        <v>28.652000000000001</v>
      </c>
      <c r="Q22" s="91">
        <v>45.347999999999999</v>
      </c>
      <c r="R22" s="91">
        <v>35.508000000000003</v>
      </c>
      <c r="S22" s="91">
        <v>34.863999999999997</v>
      </c>
      <c r="T22" s="91">
        <v>48.683999999999997</v>
      </c>
      <c r="U22" s="91">
        <v>44.531999999999996</v>
      </c>
      <c r="V22" s="91">
        <v>42.555999999999997</v>
      </c>
      <c r="W22" s="91">
        <v>35.203999999999994</v>
      </c>
      <c r="X22" s="91">
        <v>38.819999999999993</v>
      </c>
      <c r="Y22" s="91">
        <v>32.624000000000002</v>
      </c>
      <c r="Z22" s="95">
        <f>AVERAGE(F22:O22)</f>
        <v>38.720500000000001</v>
      </c>
    </row>
    <row r="23" spans="3:28" x14ac:dyDescent="0.25">
      <c r="C23" s="78" t="s">
        <v>41</v>
      </c>
      <c r="D23" s="73" t="s">
        <v>53</v>
      </c>
      <c r="E23" s="91">
        <v>34.09333333333332</v>
      </c>
      <c r="F23" s="91">
        <v>53.398333333333312</v>
      </c>
      <c r="G23" s="91">
        <v>41.176666666666705</v>
      </c>
      <c r="H23" s="91">
        <v>42.026666666666664</v>
      </c>
      <c r="I23" s="91">
        <v>75.256</v>
      </c>
      <c r="J23" s="91">
        <v>45.192</v>
      </c>
      <c r="K23" s="91">
        <v>39.844000000000001</v>
      </c>
      <c r="L23" s="91">
        <v>37.5</v>
      </c>
      <c r="M23" s="91">
        <v>49.980000000000004</v>
      </c>
      <c r="N23" s="91">
        <v>41.123999999999995</v>
      </c>
      <c r="O23" s="91">
        <v>28.356000000000002</v>
      </c>
      <c r="P23" s="91">
        <v>43.091999999999999</v>
      </c>
      <c r="Q23" s="91">
        <v>52.052000000000007</v>
      </c>
      <c r="R23" s="91">
        <v>44.747999999999998</v>
      </c>
      <c r="S23" s="91">
        <v>36.340000000000003</v>
      </c>
      <c r="T23" s="91">
        <v>36.344000000000001</v>
      </c>
      <c r="U23" s="91">
        <v>45.24</v>
      </c>
      <c r="V23" s="91">
        <v>40.724000000000004</v>
      </c>
      <c r="W23" s="91">
        <v>45.031999999999996</v>
      </c>
      <c r="X23" s="91">
        <v>36.484000000000002</v>
      </c>
      <c r="Y23" s="91">
        <v>51.164000000000001</v>
      </c>
      <c r="Z23" s="96">
        <f t="shared" ref="Z23:Z33" si="0">AVERAGE(F23:O23)</f>
        <v>45.385366666666663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75.660000000000025</v>
      </c>
      <c r="G24" s="91">
        <v>39.438333333333304</v>
      </c>
      <c r="H24" s="91">
        <v>74.13666666666667</v>
      </c>
      <c r="I24" s="91">
        <v>75.448000000000008</v>
      </c>
      <c r="J24" s="91">
        <v>74.488</v>
      </c>
      <c r="K24" s="91">
        <v>41.764000000000003</v>
      </c>
      <c r="L24" s="91">
        <v>35.367999999999995</v>
      </c>
      <c r="M24" s="91">
        <v>50.664000000000001</v>
      </c>
      <c r="N24" s="91">
        <v>73.963999999999999</v>
      </c>
      <c r="O24" s="91">
        <v>73.78</v>
      </c>
      <c r="P24" s="91">
        <v>48.304000000000002</v>
      </c>
      <c r="Q24" s="91">
        <v>48.612000000000002</v>
      </c>
      <c r="R24" s="91">
        <v>48.524000000000001</v>
      </c>
      <c r="S24" s="91">
        <v>50</v>
      </c>
      <c r="T24" s="91">
        <v>48.528000000000006</v>
      </c>
      <c r="U24" s="91">
        <v>50.183999999999997</v>
      </c>
      <c r="V24" s="91">
        <v>71.300000000000011</v>
      </c>
      <c r="W24" s="91">
        <v>61.231999999999999</v>
      </c>
      <c r="X24" s="91">
        <v>38.54</v>
      </c>
      <c r="Y24" s="91">
        <v>49.263999999999996</v>
      </c>
      <c r="Z24" s="96">
        <f t="shared" si="0"/>
        <v>61.4711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76.283333333333303</v>
      </c>
      <c r="G25" s="91">
        <v>79.40000000000002</v>
      </c>
      <c r="H25" s="91">
        <v>71.944999999999993</v>
      </c>
      <c r="I25" s="91">
        <v>80.728000000000009</v>
      </c>
      <c r="J25" s="91">
        <v>77.512</v>
      </c>
      <c r="K25" s="91">
        <v>77.092000000000013</v>
      </c>
      <c r="L25" s="91">
        <v>79.212000000000003</v>
      </c>
      <c r="M25" s="91">
        <v>71.744</v>
      </c>
      <c r="N25" s="91">
        <v>75.811999999999998</v>
      </c>
      <c r="O25" s="91">
        <v>79.00800000000001</v>
      </c>
      <c r="P25" s="91">
        <v>70.712000000000003</v>
      </c>
      <c r="Q25" s="91">
        <v>73.856000000000009</v>
      </c>
      <c r="R25" s="91">
        <v>76.656000000000006</v>
      </c>
      <c r="S25" s="91">
        <v>75.744</v>
      </c>
      <c r="T25" s="91">
        <v>78.419999999999987</v>
      </c>
      <c r="U25" s="91">
        <v>74.3</v>
      </c>
      <c r="V25" s="91">
        <v>76.096000000000004</v>
      </c>
      <c r="W25" s="91">
        <v>74.475999999999999</v>
      </c>
      <c r="X25" s="91">
        <v>79.164000000000001</v>
      </c>
      <c r="Y25" s="91">
        <v>76.039999999999992</v>
      </c>
      <c r="Z25" s="96">
        <f t="shared" si="0"/>
        <v>76.873633333333345</v>
      </c>
    </row>
    <row r="26" spans="3:28" x14ac:dyDescent="0.25">
      <c r="C26" s="79" t="s">
        <v>44</v>
      </c>
      <c r="D26" s="73" t="s">
        <v>53</v>
      </c>
      <c r="E26" s="91">
        <v>79.836666666666702</v>
      </c>
      <c r="F26" s="91">
        <v>80.563333333333304</v>
      </c>
      <c r="G26" s="91">
        <v>82.953333333333319</v>
      </c>
      <c r="H26" s="91">
        <v>84.466666666666669</v>
      </c>
      <c r="I26" s="91">
        <v>83.56</v>
      </c>
      <c r="J26" s="91">
        <v>81.831999999999994</v>
      </c>
      <c r="K26" s="91">
        <v>79.640000000000015</v>
      </c>
      <c r="L26" s="91">
        <v>76.831999999999994</v>
      </c>
      <c r="M26" s="91">
        <v>83.152000000000001</v>
      </c>
      <c r="N26" s="91">
        <v>82.403999999999996</v>
      </c>
      <c r="O26" s="91">
        <v>84.231999999999999</v>
      </c>
      <c r="P26" s="91">
        <v>81.075999999999993</v>
      </c>
      <c r="Q26" s="91">
        <v>80.244</v>
      </c>
      <c r="R26" s="91">
        <v>81.412000000000006</v>
      </c>
      <c r="S26" s="91">
        <v>77.807999999999993</v>
      </c>
      <c r="T26" s="91">
        <v>80.584000000000003</v>
      </c>
      <c r="U26" s="91">
        <v>81.58</v>
      </c>
      <c r="V26" s="91">
        <v>84.76</v>
      </c>
      <c r="W26" s="91">
        <v>82.427999999999997</v>
      </c>
      <c r="X26" s="91">
        <v>81.364000000000004</v>
      </c>
      <c r="Y26" s="91">
        <v>76.748000000000005</v>
      </c>
      <c r="Z26" s="96">
        <f t="shared" si="0"/>
        <v>81.963533333333331</v>
      </c>
    </row>
    <row r="27" spans="3:28" x14ac:dyDescent="0.25">
      <c r="C27" s="78" t="s">
        <v>45</v>
      </c>
      <c r="D27" s="73" t="s">
        <v>53</v>
      </c>
      <c r="E27" s="91">
        <v>86.308333333333337</v>
      </c>
      <c r="F27" s="91">
        <v>85.225000000000023</v>
      </c>
      <c r="G27" s="91">
        <v>85.66166666666669</v>
      </c>
      <c r="H27" s="91">
        <v>84.813333333333333</v>
      </c>
      <c r="I27" s="91">
        <v>83.472000000000008</v>
      </c>
      <c r="J27" s="91">
        <v>84.064000000000007</v>
      </c>
      <c r="K27" s="91">
        <v>83.147999999999996</v>
      </c>
      <c r="L27" s="91">
        <v>83.632000000000005</v>
      </c>
      <c r="M27" s="91">
        <v>85.7</v>
      </c>
      <c r="N27" s="91">
        <v>88.084000000000003</v>
      </c>
      <c r="O27" s="91">
        <v>85.715999999999994</v>
      </c>
      <c r="P27" s="91">
        <v>85.647999999999996</v>
      </c>
      <c r="Q27" s="91">
        <v>88.536000000000001</v>
      </c>
      <c r="R27" s="91">
        <v>81.28</v>
      </c>
      <c r="S27" s="91">
        <v>85.195999999999998</v>
      </c>
      <c r="T27" s="91">
        <v>84.027999999999992</v>
      </c>
      <c r="U27" s="91">
        <v>85.331999999999994</v>
      </c>
      <c r="V27" s="91">
        <v>83.639999999999986</v>
      </c>
      <c r="W27" s="91">
        <v>83.783999999999992</v>
      </c>
      <c r="X27" s="91">
        <v>84.927999999999997</v>
      </c>
      <c r="Y27" s="91">
        <v>82.972000000000008</v>
      </c>
      <c r="Z27" s="96">
        <f t="shared" si="0"/>
        <v>84.951600000000013</v>
      </c>
    </row>
    <row r="28" spans="3:28" x14ac:dyDescent="0.25">
      <c r="C28" s="79" t="s">
        <v>46</v>
      </c>
      <c r="D28" s="73" t="s">
        <v>53</v>
      </c>
      <c r="E28" s="91">
        <v>85.774999999999977</v>
      </c>
      <c r="F28" s="91">
        <v>86.818333333333314</v>
      </c>
      <c r="G28" s="91">
        <v>87.356666666666683</v>
      </c>
      <c r="H28" s="91">
        <v>87.990000000000009</v>
      </c>
      <c r="I28" s="91">
        <v>86.168000000000006</v>
      </c>
      <c r="J28" s="91">
        <v>87.08</v>
      </c>
      <c r="K28" s="91">
        <v>87.183999999999997</v>
      </c>
      <c r="L28" s="91">
        <v>86.036000000000001</v>
      </c>
      <c r="M28" s="91">
        <v>85.036000000000001</v>
      </c>
      <c r="N28" s="91">
        <v>85.5</v>
      </c>
      <c r="O28" s="91">
        <v>86.94</v>
      </c>
      <c r="P28" s="91">
        <v>86.056000000000012</v>
      </c>
      <c r="Q28" s="91">
        <v>86.147999999999996</v>
      </c>
      <c r="R28" s="91">
        <v>83.7</v>
      </c>
      <c r="S28" s="91">
        <v>84.036000000000001</v>
      </c>
      <c r="T28" s="91">
        <v>85.44</v>
      </c>
      <c r="U28" s="91">
        <v>86.995999999999995</v>
      </c>
      <c r="V28" s="91">
        <v>86.503999999999991</v>
      </c>
      <c r="W28" s="91">
        <v>83.212000000000003</v>
      </c>
      <c r="X28" s="91">
        <v>87.88</v>
      </c>
      <c r="Y28" s="91">
        <v>84.2</v>
      </c>
      <c r="Z28" s="96">
        <f t="shared" si="0"/>
        <v>86.610900000000015</v>
      </c>
    </row>
    <row r="29" spans="3:28" x14ac:dyDescent="0.25">
      <c r="C29" s="78" t="s">
        <v>47</v>
      </c>
      <c r="D29" s="73" t="s">
        <v>53</v>
      </c>
      <c r="E29" s="91">
        <v>85.831666666666678</v>
      </c>
      <c r="F29" s="91">
        <v>87.926666666666705</v>
      </c>
      <c r="G29" s="91">
        <v>88.418333333333322</v>
      </c>
      <c r="H29" s="91">
        <v>85.383333333333326</v>
      </c>
      <c r="I29" s="91">
        <v>84.816000000000003</v>
      </c>
      <c r="J29" s="91">
        <v>86.84</v>
      </c>
      <c r="K29" s="91">
        <v>85.528000000000006</v>
      </c>
      <c r="L29" s="91">
        <v>85.08</v>
      </c>
      <c r="M29" s="91">
        <v>86.168000000000006</v>
      </c>
      <c r="N29" s="91">
        <v>86.116000000000014</v>
      </c>
      <c r="O29" s="91">
        <v>89.72</v>
      </c>
      <c r="P29" s="91">
        <v>86.376000000000005</v>
      </c>
      <c r="Q29" s="91">
        <v>86.091999999999999</v>
      </c>
      <c r="R29" s="91">
        <v>86.311999999999998</v>
      </c>
      <c r="S29" s="91">
        <v>88.167999999999992</v>
      </c>
      <c r="T29" s="91">
        <v>85.16</v>
      </c>
      <c r="U29" s="91">
        <v>84.271999999999991</v>
      </c>
      <c r="V29" s="91">
        <v>86.936000000000007</v>
      </c>
      <c r="W29" s="91">
        <v>88.864000000000004</v>
      </c>
      <c r="X29" s="91">
        <v>83.852000000000004</v>
      </c>
      <c r="Y29" s="91">
        <v>83.463999999999999</v>
      </c>
      <c r="Z29" s="96">
        <f t="shared" si="0"/>
        <v>86.599633333333344</v>
      </c>
    </row>
    <row r="30" spans="3:28" x14ac:dyDescent="0.25">
      <c r="C30" s="79" t="s">
        <v>48</v>
      </c>
      <c r="D30" s="73" t="s">
        <v>53</v>
      </c>
      <c r="E30" s="91">
        <v>84.996666666666684</v>
      </c>
      <c r="F30" s="91">
        <v>84.40666666666668</v>
      </c>
      <c r="G30" s="91">
        <v>86.041666666666657</v>
      </c>
      <c r="H30" s="91">
        <v>84.313333333333333</v>
      </c>
      <c r="I30" s="91">
        <v>80.111999999999995</v>
      </c>
      <c r="J30" s="91">
        <v>85.027999999999992</v>
      </c>
      <c r="K30" s="91">
        <v>81.768000000000001</v>
      </c>
      <c r="L30" s="91">
        <v>84.48</v>
      </c>
      <c r="M30" s="91">
        <v>85.22399999999999</v>
      </c>
      <c r="N30" s="91">
        <v>84.152000000000001</v>
      </c>
      <c r="O30" s="91">
        <v>87.763999999999996</v>
      </c>
      <c r="P30" s="91">
        <v>84.948000000000008</v>
      </c>
      <c r="Q30" s="91">
        <v>81.443999999999988</v>
      </c>
      <c r="R30" s="91">
        <v>82.039999999999992</v>
      </c>
      <c r="S30" s="91">
        <v>82.427999999999997</v>
      </c>
      <c r="T30" s="91">
        <v>81.49199999999999</v>
      </c>
      <c r="U30" s="91">
        <v>82.292000000000002</v>
      </c>
      <c r="V30" s="91">
        <v>83.731999999999999</v>
      </c>
      <c r="W30" s="91">
        <v>80.403999999999996</v>
      </c>
      <c r="X30" s="91">
        <v>83.432000000000002</v>
      </c>
      <c r="Y30" s="91">
        <v>82.943999999999988</v>
      </c>
      <c r="Z30" s="96">
        <f t="shared" si="0"/>
        <v>84.328966666666673</v>
      </c>
    </row>
    <row r="31" spans="3:28" x14ac:dyDescent="0.25">
      <c r="C31" s="78" t="s">
        <v>49</v>
      </c>
      <c r="D31" s="73" t="s">
        <v>53</v>
      </c>
      <c r="E31" s="91">
        <v>79.803333333333342</v>
      </c>
      <c r="F31" s="91">
        <v>80.226666666666688</v>
      </c>
      <c r="G31" s="91">
        <v>81.671666666666667</v>
      </c>
      <c r="H31" s="91">
        <v>81.25333333333333</v>
      </c>
      <c r="I31" s="91">
        <v>81.347999999999985</v>
      </c>
      <c r="J31" s="91">
        <v>80.324000000000012</v>
      </c>
      <c r="K31" s="91">
        <v>78.328000000000003</v>
      </c>
      <c r="L31" s="91">
        <v>83.884</v>
      </c>
      <c r="M31" s="91">
        <v>80.123999999999995</v>
      </c>
      <c r="N31" s="91">
        <v>75.527999999999992</v>
      </c>
      <c r="O31" s="91">
        <v>78.423999999999992</v>
      </c>
      <c r="P31" s="91">
        <v>81.716000000000008</v>
      </c>
      <c r="Q31" s="91">
        <v>83.740000000000009</v>
      </c>
      <c r="R31" s="91">
        <v>79.608000000000004</v>
      </c>
      <c r="S31" s="91">
        <v>80.867999999999995</v>
      </c>
      <c r="T31" s="91">
        <v>77.955999999999989</v>
      </c>
      <c r="U31" s="91">
        <v>73.8</v>
      </c>
      <c r="V31" s="91">
        <v>82.75200000000001</v>
      </c>
      <c r="W31" s="91">
        <v>72.927999999999997</v>
      </c>
      <c r="X31" s="91">
        <v>79.903999999999996</v>
      </c>
      <c r="Y31" s="91">
        <v>77.716000000000008</v>
      </c>
      <c r="Z31" s="96">
        <f t="shared" si="0"/>
        <v>80.111166666666676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38.97499999999998</v>
      </c>
      <c r="H32" s="91">
        <v>40.005000000000003</v>
      </c>
      <c r="I32" s="91">
        <v>77.871999999999986</v>
      </c>
      <c r="J32" s="91">
        <v>75.996000000000009</v>
      </c>
      <c r="K32" s="91">
        <v>76.78</v>
      </c>
      <c r="L32" s="91">
        <v>41.08</v>
      </c>
      <c r="M32" s="91">
        <v>41.5</v>
      </c>
      <c r="N32" s="91">
        <v>72.49199999999999</v>
      </c>
      <c r="O32" s="91">
        <v>50.864000000000004</v>
      </c>
      <c r="P32" s="91">
        <v>75.912000000000006</v>
      </c>
      <c r="Q32" s="91">
        <v>55.128</v>
      </c>
      <c r="R32" s="91">
        <v>72.671999999999997</v>
      </c>
      <c r="S32" s="91">
        <v>74.744</v>
      </c>
      <c r="T32" s="91">
        <v>54.504000000000005</v>
      </c>
      <c r="U32" s="91">
        <v>74.543999999999997</v>
      </c>
      <c r="V32" s="91">
        <v>51.919999999999995</v>
      </c>
      <c r="W32" s="91">
        <v>50.536000000000001</v>
      </c>
      <c r="X32" s="91">
        <v>76.212000000000003</v>
      </c>
      <c r="Y32" s="91">
        <v>38.739999999999995</v>
      </c>
      <c r="Z32" s="96">
        <f t="shared" si="0"/>
        <v>58.966066666666663</v>
      </c>
    </row>
    <row r="33" spans="3:26" ht="13" thickBot="1" x14ac:dyDescent="0.3">
      <c r="C33" s="80" t="s">
        <v>51</v>
      </c>
      <c r="D33" s="74" t="s">
        <v>53</v>
      </c>
      <c r="E33" s="91">
        <v>75.351666666666674</v>
      </c>
      <c r="F33" s="91">
        <v>42.198333333333331</v>
      </c>
      <c r="G33" s="91">
        <v>43.863333333333316</v>
      </c>
      <c r="H33" s="91">
        <v>47.465000000000003</v>
      </c>
      <c r="I33" s="91">
        <v>35.215999999999994</v>
      </c>
      <c r="J33" s="91">
        <v>39.519999999999996</v>
      </c>
      <c r="K33" s="91">
        <v>49.396000000000001</v>
      </c>
      <c r="L33" s="91">
        <v>42.480000000000004</v>
      </c>
      <c r="M33" s="91">
        <v>45.519999999999996</v>
      </c>
      <c r="N33" s="91">
        <v>47.352000000000004</v>
      </c>
      <c r="O33" s="91">
        <v>42.275999999999996</v>
      </c>
      <c r="P33" s="91">
        <v>40.588000000000001</v>
      </c>
      <c r="Q33" s="91">
        <v>38.736000000000004</v>
      </c>
      <c r="R33" s="91">
        <v>37.048000000000002</v>
      </c>
      <c r="S33" s="91">
        <v>45.052</v>
      </c>
      <c r="T33" s="91">
        <v>42.408000000000001</v>
      </c>
      <c r="U33" s="91">
        <v>38.223999999999997</v>
      </c>
      <c r="V33" s="91">
        <v>41.183999999999997</v>
      </c>
      <c r="W33" s="91">
        <v>45.12</v>
      </c>
      <c r="X33" s="91">
        <v>42.3</v>
      </c>
      <c r="Y33" s="91">
        <v>47.168000000000006</v>
      </c>
      <c r="Z33" s="97">
        <f t="shared" si="0"/>
        <v>43.528666666666666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99</v>
      </c>
      <c r="L35" s="34"/>
      <c r="M35" s="40"/>
      <c r="N35" s="40"/>
      <c r="O35" s="40"/>
      <c r="P35" s="40"/>
      <c r="Q35" s="40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3"/>
      <c r="N36" s="43"/>
      <c r="O36" s="43"/>
      <c r="P36" s="43"/>
      <c r="Q36" s="43"/>
      <c r="R36" s="9"/>
    </row>
    <row r="37" spans="3:26" x14ac:dyDescent="0.25">
      <c r="C37" s="214" t="s">
        <v>63</v>
      </c>
      <c r="D37" s="195">
        <v>421657.61726833635</v>
      </c>
      <c r="E37" s="195">
        <v>4540.3984062301706</v>
      </c>
      <c r="F37" s="196">
        <v>92.867977552311928</v>
      </c>
      <c r="G37" s="197">
        <v>4.4178523646590239E-53</v>
      </c>
      <c r="H37" s="34"/>
      <c r="I37" s="44"/>
      <c r="J37" s="34"/>
      <c r="K37" s="198">
        <v>1</v>
      </c>
      <c r="L37" s="199" t="s">
        <v>100</v>
      </c>
      <c r="N37" s="200"/>
      <c r="O37" s="200"/>
      <c r="P37" s="200"/>
      <c r="Q37" s="201"/>
      <c r="R37" s="9"/>
    </row>
    <row r="38" spans="3:26" x14ac:dyDescent="0.25">
      <c r="C38" s="194" t="s">
        <v>101</v>
      </c>
      <c r="D38" s="195">
        <v>7494.4826159584809</v>
      </c>
      <c r="E38" s="195">
        <v>408.04864572984189</v>
      </c>
      <c r="F38" s="196">
        <v>18.366640091535501</v>
      </c>
      <c r="G38" s="197">
        <v>3.6591488169660745E-25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102</v>
      </c>
      <c r="D39" s="195">
        <v>-63260.882533234457</v>
      </c>
      <c r="E39" s="195">
        <v>10185.575167971621</v>
      </c>
      <c r="F39" s="196">
        <v>-6.2108306590439089</v>
      </c>
      <c r="G39" s="197">
        <v>8.0840769203941739E-9</v>
      </c>
      <c r="H39" s="34"/>
      <c r="I39" s="44"/>
      <c r="J39" s="34"/>
      <c r="K39" s="202">
        <v>3</v>
      </c>
      <c r="L39" s="203" t="s">
        <v>64</v>
      </c>
      <c r="N39" s="200"/>
      <c r="O39" s="200"/>
      <c r="P39" s="200"/>
      <c r="Q39" s="201"/>
      <c r="R39" s="9"/>
    </row>
    <row r="40" spans="3:26" x14ac:dyDescent="0.25">
      <c r="C40" s="194" t="s">
        <v>72</v>
      </c>
      <c r="D40" s="195">
        <v>71098.981813208331</v>
      </c>
      <c r="E40" s="195">
        <v>11020.881410342017</v>
      </c>
      <c r="F40" s="196">
        <v>6.4512972389385208</v>
      </c>
      <c r="G40" s="197">
        <v>2.8871874366150343E-9</v>
      </c>
      <c r="H40" s="34"/>
      <c r="I40" s="44"/>
      <c r="J40" s="34"/>
      <c r="K40" s="202">
        <v>4</v>
      </c>
      <c r="L40" s="203" t="s">
        <v>64</v>
      </c>
      <c r="M40" s="200"/>
      <c r="N40" s="200"/>
      <c r="O40" s="200"/>
      <c r="P40" s="200"/>
      <c r="Q40" s="201"/>
      <c r="R40" s="9"/>
    </row>
    <row r="41" spans="3:26" x14ac:dyDescent="0.25">
      <c r="C41" s="194" t="s">
        <v>103</v>
      </c>
      <c r="D41" s="195">
        <v>57687.912383970484</v>
      </c>
      <c r="E41" s="195">
        <v>10489.896840476573</v>
      </c>
      <c r="F41" s="196">
        <v>5.499378426809165</v>
      </c>
      <c r="G41" s="197">
        <v>1.7238239333432365E-7</v>
      </c>
      <c r="H41" s="34"/>
      <c r="I41" s="44"/>
      <c r="J41" s="34"/>
      <c r="K41" s="202">
        <v>5</v>
      </c>
      <c r="L41" s="203" t="s">
        <v>64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73</v>
      </c>
      <c r="D42" s="195">
        <v>-125450.39333850532</v>
      </c>
      <c r="E42" s="195">
        <v>3634.4741142813937</v>
      </c>
      <c r="F42" s="196">
        <v>-34.516793735180947</v>
      </c>
      <c r="G42" s="197">
        <v>6.0824723711050325E-36</v>
      </c>
      <c r="H42" s="34"/>
      <c r="I42" s="44"/>
      <c r="J42" s="34"/>
      <c r="K42" s="202">
        <v>6</v>
      </c>
      <c r="L42" s="203" t="s">
        <v>64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104</v>
      </c>
      <c r="D43" s="195">
        <v>-105406.85973169449</v>
      </c>
      <c r="E43" s="195">
        <v>30315.608761365249</v>
      </c>
      <c r="F43" s="196">
        <v>-3.4769831132676075</v>
      </c>
      <c r="G43" s="197">
        <v>5.8340912523690799E-4</v>
      </c>
      <c r="H43" s="34"/>
      <c r="I43" s="44"/>
      <c r="J43" s="34"/>
      <c r="K43" s="202">
        <v>7</v>
      </c>
      <c r="L43" s="203" t="s">
        <v>100</v>
      </c>
      <c r="M43" s="34"/>
      <c r="N43" s="34"/>
      <c r="O43" s="34"/>
      <c r="P43" s="34"/>
      <c r="Q43" s="34"/>
    </row>
    <row r="44" spans="3:26" x14ac:dyDescent="0.25">
      <c r="C44" s="194" t="s">
        <v>105</v>
      </c>
      <c r="D44" s="195">
        <v>-136121.65224787945</v>
      </c>
      <c r="E44" s="195">
        <v>27612.991567499939</v>
      </c>
      <c r="F44" s="196">
        <v>-4.9296235040354164</v>
      </c>
      <c r="G44" s="197">
        <v>1.9488381415824208E-6</v>
      </c>
      <c r="H44" s="34"/>
      <c r="I44" s="44"/>
      <c r="J44" s="34"/>
      <c r="K44" s="204"/>
      <c r="L44" s="220"/>
      <c r="M44" s="34"/>
      <c r="N44" s="34"/>
      <c r="O44" s="34"/>
      <c r="P44" s="34"/>
      <c r="Q44" s="34"/>
    </row>
    <row r="45" spans="3:26" x14ac:dyDescent="0.25">
      <c r="C45" s="194" t="s">
        <v>74</v>
      </c>
      <c r="D45" s="195">
        <v>-113064.99883216407</v>
      </c>
      <c r="E45" s="195">
        <v>27496.418709319954</v>
      </c>
      <c r="F45" s="196">
        <v>-4.1119900023140294</v>
      </c>
      <c r="G45" s="197">
        <v>5.4571929999488901E-5</v>
      </c>
      <c r="H45" s="34"/>
      <c r="I45" s="44"/>
      <c r="J45" s="34"/>
      <c r="K45" s="204"/>
      <c r="L45" s="220"/>
      <c r="M45" s="34"/>
      <c r="N45" s="34"/>
      <c r="O45" s="34"/>
      <c r="P45" s="34"/>
      <c r="Q45" s="34"/>
    </row>
    <row r="46" spans="3:26" x14ac:dyDescent="0.25">
      <c r="C46" s="194" t="s">
        <v>79</v>
      </c>
      <c r="D46" s="195">
        <v>0.4577569852383655</v>
      </c>
      <c r="E46" s="195">
        <v>4.6737843489176395E-2</v>
      </c>
      <c r="F46" s="196">
        <v>9.7941400600644624</v>
      </c>
      <c r="G46" s="197">
        <v>5.4152351137557929E-15</v>
      </c>
      <c r="H46" s="34"/>
      <c r="I46" s="44"/>
      <c r="J46" s="34"/>
      <c r="K46" s="204"/>
      <c r="L46" s="220"/>
      <c r="M46" s="34"/>
      <c r="N46" s="34"/>
      <c r="O46" s="34"/>
      <c r="P46" s="34"/>
      <c r="Q46" s="34"/>
    </row>
    <row r="47" spans="3:26" x14ac:dyDescent="0.25">
      <c r="C47" s="201" t="s">
        <v>106</v>
      </c>
      <c r="D47" s="34"/>
      <c r="E47" s="34"/>
      <c r="F47" s="34"/>
      <c r="G47" s="34"/>
      <c r="H47" s="34"/>
      <c r="I47" s="44"/>
      <c r="J47" s="34"/>
      <c r="K47" s="204"/>
      <c r="L47" s="220"/>
      <c r="M47" s="34"/>
      <c r="N47" s="34"/>
      <c r="O47" s="34"/>
      <c r="P47" s="34"/>
      <c r="Q47" s="34"/>
    </row>
    <row r="48" spans="3:26" x14ac:dyDescent="0.25">
      <c r="C48" s="34"/>
      <c r="D48" s="34"/>
      <c r="E48" s="34"/>
      <c r="F48" s="34"/>
      <c r="G48" s="34"/>
      <c r="H48" s="34"/>
      <c r="I48" s="34"/>
      <c r="J48" s="54"/>
      <c r="K48" s="34"/>
      <c r="L48" s="34"/>
      <c r="M48" s="34"/>
      <c r="N48" s="34"/>
      <c r="O48" s="34"/>
      <c r="P48" s="34"/>
      <c r="Q48" s="34"/>
    </row>
    <row r="49" spans="3:16" ht="13" thickBot="1" x14ac:dyDescent="0.3">
      <c r="C49" s="39" t="s">
        <v>81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3:16" x14ac:dyDescent="0.25">
      <c r="C50" s="227" t="s">
        <v>82</v>
      </c>
      <c r="D50" s="45" t="s">
        <v>83</v>
      </c>
      <c r="E50" s="227" t="s">
        <v>83</v>
      </c>
      <c r="F50" s="229"/>
      <c r="G50" s="227" t="s">
        <v>84</v>
      </c>
      <c r="H50" s="229"/>
      <c r="I50" s="46" t="s">
        <v>83</v>
      </c>
      <c r="J50" s="45" t="s">
        <v>84</v>
      </c>
      <c r="K50" s="48" t="s">
        <v>85</v>
      </c>
      <c r="L50" s="34"/>
      <c r="M50" s="34"/>
      <c r="N50" s="34"/>
    </row>
    <row r="51" spans="3:16" ht="13" thickBot="1" x14ac:dyDescent="0.3">
      <c r="C51" s="234"/>
      <c r="D51" s="49" t="s">
        <v>86</v>
      </c>
      <c r="E51" s="49" t="s">
        <v>101</v>
      </c>
      <c r="F51" s="49" t="s">
        <v>107</v>
      </c>
      <c r="G51" s="49" t="s">
        <v>101</v>
      </c>
      <c r="H51" s="49" t="s">
        <v>107</v>
      </c>
      <c r="I51" s="50" t="s">
        <v>87</v>
      </c>
      <c r="J51" s="51" t="s">
        <v>87</v>
      </c>
      <c r="K51" s="52" t="s">
        <v>88</v>
      </c>
      <c r="L51" s="34"/>
      <c r="M51" s="34"/>
      <c r="N51" s="34"/>
    </row>
    <row r="52" spans="3:16" x14ac:dyDescent="0.25">
      <c r="C52" s="38">
        <f t="shared" ref="C52:C63" si="1">E8</f>
        <v>44208</v>
      </c>
      <c r="D52" s="64" t="str">
        <f>VLOOKUP(WEEKDAY(C52),$K$37:$L$43,2,FALSE)</f>
        <v>-</v>
      </c>
      <c r="E52" s="64">
        <f t="shared" ref="E52:E63" si="2">MAX(E22-65,0)</f>
        <v>0</v>
      </c>
      <c r="F52" s="64" t="s">
        <v>64</v>
      </c>
      <c r="G52" s="64">
        <f t="shared" ref="G52:G63" si="3">MAX(Z22-65,0)</f>
        <v>0</v>
      </c>
      <c r="H52" s="64" t="s">
        <v>64</v>
      </c>
      <c r="I52" s="66">
        <f>$D$37+($D$38*E52)+(IF($D52="Weekend",$D$39,0))+D46</f>
        <v>421658.07502532157</v>
      </c>
      <c r="J52" s="67">
        <f>$D$37+($D$38*G52)+(IF($D52="Weekend",$D$39,0))+D46</f>
        <v>421658.07502532157</v>
      </c>
      <c r="K52" s="212">
        <f>J52/I52-1</f>
        <v>0</v>
      </c>
      <c r="L52" s="34"/>
      <c r="M52" s="34"/>
      <c r="N52" s="34"/>
      <c r="O52" s="34"/>
      <c r="P52" s="34"/>
    </row>
    <row r="53" spans="3:16" ht="12.75" customHeight="1" x14ac:dyDescent="0.25">
      <c r="C53" s="31">
        <f t="shared" si="1"/>
        <v>44241</v>
      </c>
      <c r="D53" s="64" t="str">
        <f t="shared" ref="D53:D63" si="4">VLOOKUP(WEEKDAY(C53),$K$37:$L$43,2,FALSE)</f>
        <v>Weekend</v>
      </c>
      <c r="E53" s="64">
        <f t="shared" si="2"/>
        <v>0</v>
      </c>
      <c r="F53" s="64" t="s">
        <v>64</v>
      </c>
      <c r="G53" s="64">
        <f t="shared" si="3"/>
        <v>0</v>
      </c>
      <c r="H53" s="64" t="s">
        <v>64</v>
      </c>
      <c r="I53" s="66">
        <f>$D$37+($D$38*E53)+(IF($D53="Weekend",$D$39,0))+D46</f>
        <v>358397.19249208714</v>
      </c>
      <c r="J53" s="67">
        <f>$D$37+($D$38*G53)+(IF($D53="Weekend",$D$39,0))+D46</f>
        <v>358397.19249208714</v>
      </c>
      <c r="K53" s="212">
        <f t="shared" ref="K53:K63" si="5">J53/I53-1</f>
        <v>0</v>
      </c>
      <c r="L53" s="34"/>
      <c r="M53" s="34"/>
      <c r="N53" s="34"/>
      <c r="O53" s="34"/>
      <c r="P53" s="34"/>
    </row>
    <row r="54" spans="3:16" ht="12.75" customHeight="1" x14ac:dyDescent="0.25">
      <c r="C54" s="31">
        <f t="shared" si="1"/>
        <v>44285</v>
      </c>
      <c r="D54" s="64" t="str">
        <f t="shared" si="4"/>
        <v>-</v>
      </c>
      <c r="E54" s="64">
        <f t="shared" si="2"/>
        <v>7.8333333333333144</v>
      </c>
      <c r="F54" s="64" t="s">
        <v>64</v>
      </c>
      <c r="G54" s="64">
        <f t="shared" si="3"/>
        <v>0</v>
      </c>
      <c r="H54" s="64" t="s">
        <v>64</v>
      </c>
      <c r="I54" s="66">
        <f>$D$37+($D$38*E54)+(IF($D54="Weekend",$D$39,0))+D46</f>
        <v>480364.85551699618</v>
      </c>
      <c r="J54" s="66">
        <f>$D$37+($D$38*G54)+(IF($D54="Weekend",$D$39,0))+D46</f>
        <v>421658.07502532157</v>
      </c>
      <c r="K54" s="212">
        <f t="shared" si="5"/>
        <v>-0.12221289675426195</v>
      </c>
      <c r="L54" s="34"/>
      <c r="M54" s="34"/>
      <c r="N54" s="34"/>
      <c r="O54" s="34"/>
      <c r="P54" s="34"/>
    </row>
    <row r="55" spans="3:16" x14ac:dyDescent="0.25">
      <c r="C55" s="31">
        <f t="shared" si="1"/>
        <v>44314</v>
      </c>
      <c r="D55" s="64" t="str">
        <f t="shared" si="4"/>
        <v>-</v>
      </c>
      <c r="E55" s="64">
        <f t="shared" si="2"/>
        <v>13.798333333333332</v>
      </c>
      <c r="F55" s="64" t="s">
        <v>64</v>
      </c>
      <c r="G55" s="64">
        <f t="shared" si="3"/>
        <v>11.873633333333345</v>
      </c>
      <c r="H55" s="64" t="s">
        <v>64</v>
      </c>
      <c r="I55" s="66">
        <f>$D$37+($D$38*E55)+(IF($D55="Weekend",$D$39,0))+D40+D46</f>
        <v>596168.42613439693</v>
      </c>
      <c r="J55" s="66">
        <f>$D$37+($D$38*G55)+(IF($D55="Weekend",$D$39,0))+D40+D46</f>
        <v>581743.79544346186</v>
      </c>
      <c r="K55" s="212">
        <f t="shared" si="5"/>
        <v>-2.4195562962744499E-2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44343</v>
      </c>
      <c r="D56" s="64" t="str">
        <f t="shared" si="4"/>
        <v>-</v>
      </c>
      <c r="E56" s="64">
        <f t="shared" si="2"/>
        <v>14.836666666666702</v>
      </c>
      <c r="F56" s="64" t="s">
        <v>64</v>
      </c>
      <c r="G56" s="64">
        <f t="shared" si="3"/>
        <v>16.963533333333331</v>
      </c>
      <c r="H56" s="64" t="s">
        <v>64</v>
      </c>
      <c r="I56" s="66">
        <f>$D$37+($D$38*E56)+(IF($D56="Weekend",$D$39,0))+D46</f>
        <v>532851.21543742577</v>
      </c>
      <c r="J56" s="66">
        <f>$D$37+($D$38*G56)+(IF($D56="Weekend",$D$39,0))+D46</f>
        <v>548790.98069722042</v>
      </c>
      <c r="K56" s="212">
        <f t="shared" si="5"/>
        <v>2.9914101343861077E-2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44361</v>
      </c>
      <c r="D57" s="64" t="str">
        <f t="shared" si="4"/>
        <v>-</v>
      </c>
      <c r="E57" s="64">
        <f t="shared" si="2"/>
        <v>21.308333333333337</v>
      </c>
      <c r="F57" s="64" t="s">
        <v>64</v>
      </c>
      <c r="G57" s="64">
        <f t="shared" si="3"/>
        <v>19.951600000000013</v>
      </c>
      <c r="H57" s="64" t="s">
        <v>64</v>
      </c>
      <c r="I57" s="66">
        <f>$D$37+($D$38*E57)+(IF($D57="Weekend",$D$39,0))+D46</f>
        <v>581353.00876703695</v>
      </c>
      <c r="J57" s="66">
        <f>$D$37+($D$38*G57)+(IF($D57="Weekend",$D$39,0))+D46</f>
        <v>571184.9943858789</v>
      </c>
      <c r="K57" s="212">
        <f t="shared" si="5"/>
        <v>-1.7490258462277364E-2</v>
      </c>
      <c r="L57" s="34"/>
      <c r="M57" s="34"/>
      <c r="N57" s="34"/>
      <c r="O57" s="34"/>
      <c r="P57" s="34"/>
    </row>
    <row r="58" spans="3:16" x14ac:dyDescent="0.25">
      <c r="C58" s="31">
        <f t="shared" si="1"/>
        <v>44403</v>
      </c>
      <c r="D58" s="64" t="str">
        <f t="shared" si="4"/>
        <v>-</v>
      </c>
      <c r="E58" s="64">
        <f t="shared" si="2"/>
        <v>20.774999999999977</v>
      </c>
      <c r="F58" s="64" t="s">
        <v>64</v>
      </c>
      <c r="G58" s="64">
        <f t="shared" si="3"/>
        <v>21.610900000000015</v>
      </c>
      <c r="H58" s="105" t="s">
        <v>64</v>
      </c>
      <c r="I58" s="66">
        <f>$D$37+($D$38*E58)+(IF($D58="Weekend",$D$39,0))+D46</f>
        <v>577355.95137185883</v>
      </c>
      <c r="J58" s="66">
        <f>$D$37+($D$38*G58)+(IF($D58="Weekend",$D$39,0))+D46</f>
        <v>583620.58939053887</v>
      </c>
      <c r="K58" s="212">
        <f t="shared" si="5"/>
        <v>1.0850564549987896E-2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44439</v>
      </c>
      <c r="D59" s="64" t="str">
        <f t="shared" si="4"/>
        <v>-</v>
      </c>
      <c r="E59" s="64">
        <f t="shared" si="2"/>
        <v>20.831666666666678</v>
      </c>
      <c r="F59" s="64" t="s">
        <v>64</v>
      </c>
      <c r="G59" s="64">
        <f t="shared" si="3"/>
        <v>21.599633333333344</v>
      </c>
      <c r="H59" s="64" t="s">
        <v>64</v>
      </c>
      <c r="I59" s="66">
        <f>$D$37+($D$38*E59)+(IF($D59="Weekend",$D$39,0))+D41+D46</f>
        <v>635468.55110406724</v>
      </c>
      <c r="J59" s="66">
        <f>$D$37+($D$38*G59)+(IF($D59="Weekend",$D$39,0))+D41+D46</f>
        <v>641224.06393703609</v>
      </c>
      <c r="K59" s="212">
        <f t="shared" si="5"/>
        <v>9.0571167101332062E-3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44444</v>
      </c>
      <c r="D60" s="64" t="str">
        <f t="shared" si="4"/>
        <v>Weekend</v>
      </c>
      <c r="E60" s="64">
        <f t="shared" si="2"/>
        <v>19.996666666666684</v>
      </c>
      <c r="F60" s="64" t="s">
        <v>64</v>
      </c>
      <c r="G60" s="64">
        <f t="shared" si="3"/>
        <v>19.328966666666673</v>
      </c>
      <c r="H60" s="64" t="s">
        <v>64</v>
      </c>
      <c r="I60" s="66">
        <f>$D$37+($D$38*E60)+(IF($D60="Weekend",$D$39,0))+D42+D46</f>
        <v>382811.46986403177</v>
      </c>
      <c r="J60" s="66">
        <f>$D$37+($D$38*G60)+(IF($D60="Weekend",$D$39,0))+D42+D46</f>
        <v>377807.40382135613</v>
      </c>
      <c r="K60" s="212">
        <f t="shared" si="5"/>
        <v>-1.3071881165036658E-2</v>
      </c>
      <c r="L60" s="34"/>
      <c r="M60" s="34"/>
      <c r="N60" s="34"/>
      <c r="O60" s="34"/>
      <c r="P60" s="34"/>
    </row>
    <row r="61" spans="3:16" x14ac:dyDescent="0.25">
      <c r="C61" s="31">
        <f t="shared" si="1"/>
        <v>44484</v>
      </c>
      <c r="D61" s="64" t="str">
        <f t="shared" si="4"/>
        <v>-</v>
      </c>
      <c r="E61" s="64">
        <f t="shared" si="2"/>
        <v>14.803333333333342</v>
      </c>
      <c r="F61" s="64" t="s">
        <v>64</v>
      </c>
      <c r="G61" s="64">
        <f t="shared" si="3"/>
        <v>15.111166666666676</v>
      </c>
      <c r="H61" s="64" t="s">
        <v>64</v>
      </c>
      <c r="I61" s="66">
        <f>$D$37+($D$38*E61)+(IF($D61="Weekend",$D$39,0))+D46</f>
        <v>532601.39935022697</v>
      </c>
      <c r="J61" s="66">
        <f>$D$37+($D$38*G61)+(IF($D61="Weekend",$D$39,0))+D46</f>
        <v>534908.45091550623</v>
      </c>
      <c r="K61" s="212">
        <f t="shared" si="5"/>
        <v>4.3316663607979589E-3</v>
      </c>
      <c r="L61" s="34"/>
    </row>
    <row r="62" spans="3:16" x14ac:dyDescent="0.25">
      <c r="C62" s="31">
        <f t="shared" si="1"/>
        <v>44517</v>
      </c>
      <c r="D62" s="64" t="str">
        <f t="shared" si="4"/>
        <v>-</v>
      </c>
      <c r="E62" s="64">
        <f t="shared" si="2"/>
        <v>7.4083333333333314</v>
      </c>
      <c r="F62" s="64" t="s">
        <v>64</v>
      </c>
      <c r="G62" s="64">
        <f t="shared" si="3"/>
        <v>0</v>
      </c>
      <c r="H62" s="64" t="s">
        <v>64</v>
      </c>
      <c r="I62" s="66">
        <f>$D$37+($D$38*E62)+(IF($D62="Weekend",$D$39,0))+D46</f>
        <v>477179.70040521398</v>
      </c>
      <c r="J62" s="66">
        <f>$D$37+($D$38*G62)+(IF($D62="Weekend",$D$39,0))+D46</f>
        <v>421658.07502532157</v>
      </c>
      <c r="K62" s="212">
        <f t="shared" si="5"/>
        <v>-0.11635370350571128</v>
      </c>
      <c r="L62" s="34"/>
    </row>
    <row r="63" spans="3:16" ht="13" thickBot="1" x14ac:dyDescent="0.3">
      <c r="C63" s="53">
        <f t="shared" si="1"/>
        <v>44559</v>
      </c>
      <c r="D63" s="65" t="str">
        <f t="shared" si="4"/>
        <v>-</v>
      </c>
      <c r="E63" s="65">
        <f t="shared" si="2"/>
        <v>10.351666666666674</v>
      </c>
      <c r="F63" s="65" t="s">
        <v>64</v>
      </c>
      <c r="G63" s="65">
        <f t="shared" si="3"/>
        <v>0</v>
      </c>
      <c r="H63" s="65" t="s">
        <v>64</v>
      </c>
      <c r="I63" s="68">
        <f>$D$37+($D$38*E63)+(IF($D63="Weekend",$D$39,0))+D46</f>
        <v>499238.46090485185</v>
      </c>
      <c r="J63" s="69">
        <f>$D$37+($D$38*G63)+(IF($D63="Weekend",$D$39,0))+D46</f>
        <v>421658.07502532157</v>
      </c>
      <c r="K63" s="213">
        <f t="shared" si="5"/>
        <v>-0.15539745423242957</v>
      </c>
      <c r="L63" s="34"/>
    </row>
    <row r="64" spans="3:16" x14ac:dyDescent="0.25">
      <c r="N64" s="34"/>
    </row>
    <row r="65" spans="14:14" x14ac:dyDescent="0.25">
      <c r="N65" s="34"/>
    </row>
  </sheetData>
  <mergeCells count="6">
    <mergeCell ref="G50:H50"/>
    <mergeCell ref="C50:C51"/>
    <mergeCell ref="C7:D7"/>
    <mergeCell ref="Z20:AB20"/>
    <mergeCell ref="C21:D21"/>
    <mergeCell ref="E50:F50"/>
  </mergeCells>
  <pageMargins left="0.75" right="0.75" top="1" bottom="1" header="0.5" footer="0.5"/>
  <pageSetup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AB65"/>
  <sheetViews>
    <sheetView showGridLines="0" zoomScale="85" zoomScaleNormal="85" workbookViewId="0">
      <selection activeCell="A25" sqref="A25"/>
    </sheetView>
  </sheetViews>
  <sheetFormatPr defaultRowHeight="12.5" x14ac:dyDescent="0.25"/>
  <cols>
    <col min="1" max="2" width="2.453125" customWidth="1"/>
    <col min="3" max="3" width="16.54296875" customWidth="1"/>
    <col min="4" max="4" width="13.54296875" customWidth="1"/>
    <col min="5" max="5" width="11.6328125" bestFit="1" customWidth="1"/>
    <col min="6" max="7" width="9.90625" bestFit="1" customWidth="1"/>
    <col min="8" max="8" width="11.54296875" customWidth="1"/>
    <col min="9" max="9" width="11.453125" customWidth="1"/>
    <col min="10" max="11" width="12.1796875" customWidth="1"/>
    <col min="12" max="16" width="11" customWidth="1"/>
    <col min="17" max="17" width="9.453125" customWidth="1"/>
    <col min="18" max="22" width="9.90625" bestFit="1" customWidth="1"/>
    <col min="23" max="25" width="9" bestFit="1" customWidth="1"/>
    <col min="26" max="26" width="8.81640625" bestFit="1" customWidth="1"/>
  </cols>
  <sheetData>
    <row r="1" spans="1:25" ht="14" x14ac:dyDescent="0.3">
      <c r="A1" s="7" t="s">
        <v>89</v>
      </c>
    </row>
    <row r="2" spans="1:25" ht="13" x14ac:dyDescent="0.3">
      <c r="A2" s="1" t="s">
        <v>97</v>
      </c>
    </row>
    <row r="4" spans="1:25" x14ac:dyDescent="0.25">
      <c r="C4" s="2" t="s">
        <v>36</v>
      </c>
      <c r="D4" s="3" t="s">
        <v>98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13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43846</v>
      </c>
      <c r="G8" s="21">
        <v>43489</v>
      </c>
      <c r="H8" s="21">
        <v>43118</v>
      </c>
      <c r="I8" s="21">
        <v>42747</v>
      </c>
      <c r="J8" s="21">
        <v>42380</v>
      </c>
      <c r="K8" s="21">
        <v>42009</v>
      </c>
      <c r="L8" s="21">
        <v>41645</v>
      </c>
      <c r="M8" s="21">
        <v>41290</v>
      </c>
      <c r="N8" s="21">
        <v>40925</v>
      </c>
      <c r="O8" s="21">
        <v>40564</v>
      </c>
      <c r="P8" s="21">
        <v>40186</v>
      </c>
      <c r="Q8" s="21">
        <v>39842</v>
      </c>
      <c r="R8" s="21">
        <v>39472</v>
      </c>
      <c r="S8" s="21">
        <v>39098</v>
      </c>
      <c r="T8" s="21">
        <v>38743</v>
      </c>
      <c r="U8" s="21">
        <v>38376</v>
      </c>
      <c r="V8" s="21">
        <v>37992</v>
      </c>
      <c r="W8" s="21">
        <v>37638</v>
      </c>
      <c r="X8" s="21">
        <v>37260</v>
      </c>
      <c r="Y8" s="21">
        <v>36894</v>
      </c>
    </row>
    <row r="9" spans="1:25" x14ac:dyDescent="0.25">
      <c r="C9" s="78" t="s">
        <v>41</v>
      </c>
      <c r="D9" s="73">
        <v>12</v>
      </c>
      <c r="E9" s="88">
        <v>44239</v>
      </c>
      <c r="F9" s="72">
        <v>43871</v>
      </c>
      <c r="G9" s="8">
        <v>43502</v>
      </c>
      <c r="H9" s="8">
        <v>43159</v>
      </c>
      <c r="I9" s="8">
        <v>42774</v>
      </c>
      <c r="J9" s="8">
        <v>42401</v>
      </c>
      <c r="K9" s="8">
        <v>42061</v>
      </c>
      <c r="L9" s="8">
        <v>41682</v>
      </c>
      <c r="M9" s="8">
        <v>41310</v>
      </c>
      <c r="N9" s="8">
        <v>40968</v>
      </c>
      <c r="O9" s="8">
        <v>40576</v>
      </c>
      <c r="P9" s="8">
        <v>40221</v>
      </c>
      <c r="Q9" s="8">
        <v>39849</v>
      </c>
      <c r="R9" s="8">
        <v>39479</v>
      </c>
      <c r="S9" s="8">
        <v>39129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36949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43893</v>
      </c>
      <c r="G10" s="8">
        <v>43549</v>
      </c>
      <c r="H10" s="8">
        <v>43186</v>
      </c>
      <c r="I10" s="8">
        <v>42822</v>
      </c>
      <c r="J10" s="8">
        <v>42460</v>
      </c>
      <c r="K10" s="8">
        <v>42093</v>
      </c>
      <c r="L10" s="8">
        <v>41701</v>
      </c>
      <c r="M10" s="8">
        <v>41351</v>
      </c>
      <c r="N10" s="8">
        <v>40994</v>
      </c>
      <c r="O10" s="8">
        <v>40625</v>
      </c>
      <c r="P10" s="8">
        <v>40238</v>
      </c>
      <c r="Q10" s="8">
        <v>39895</v>
      </c>
      <c r="R10" s="8">
        <v>39538</v>
      </c>
      <c r="S10" s="8">
        <v>39169</v>
      </c>
      <c r="T10" s="8">
        <v>38807</v>
      </c>
      <c r="U10" s="8">
        <v>38441</v>
      </c>
      <c r="V10" s="8">
        <v>38064</v>
      </c>
      <c r="W10" s="8">
        <v>37705</v>
      </c>
      <c r="X10" s="8">
        <v>37319</v>
      </c>
      <c r="Y10" s="8">
        <v>36962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43930</v>
      </c>
      <c r="G11" s="8">
        <v>43585</v>
      </c>
      <c r="H11" s="8">
        <v>43193</v>
      </c>
      <c r="I11" s="8">
        <v>42853</v>
      </c>
      <c r="J11" s="8">
        <v>42486</v>
      </c>
      <c r="K11" s="8">
        <v>42117</v>
      </c>
      <c r="L11" s="8">
        <v>41757</v>
      </c>
      <c r="M11" s="8">
        <v>41394</v>
      </c>
      <c r="N11" s="8">
        <v>41025</v>
      </c>
      <c r="O11" s="8">
        <v>40653</v>
      </c>
      <c r="P11" s="8">
        <v>40294</v>
      </c>
      <c r="Q11" s="8">
        <v>39932</v>
      </c>
      <c r="R11" s="8">
        <v>39561</v>
      </c>
      <c r="S11" s="8">
        <v>39175</v>
      </c>
      <c r="T11" s="8">
        <v>38825</v>
      </c>
      <c r="U11" s="8">
        <v>38462</v>
      </c>
      <c r="V11" s="8">
        <v>38100</v>
      </c>
      <c r="W11" s="8">
        <v>37740</v>
      </c>
      <c r="X11" s="8">
        <v>37376</v>
      </c>
      <c r="Y11" s="8">
        <v>36991</v>
      </c>
    </row>
    <row r="12" spans="1:25" x14ac:dyDescent="0.25">
      <c r="C12" s="79" t="s">
        <v>44</v>
      </c>
      <c r="D12" s="73">
        <v>10</v>
      </c>
      <c r="E12" s="88">
        <v>44326</v>
      </c>
      <c r="F12" s="72">
        <v>43971</v>
      </c>
      <c r="G12" s="8">
        <v>43608</v>
      </c>
      <c r="H12" s="8">
        <v>43249</v>
      </c>
      <c r="I12" s="8">
        <v>42874</v>
      </c>
      <c r="J12" s="8">
        <v>42515</v>
      </c>
      <c r="K12" s="8">
        <v>42152</v>
      </c>
      <c r="L12" s="8">
        <v>41779</v>
      </c>
      <c r="M12" s="8">
        <v>41425</v>
      </c>
      <c r="N12" s="8">
        <v>41051</v>
      </c>
      <c r="O12" s="8">
        <v>40694</v>
      </c>
      <c r="P12" s="8">
        <v>40319</v>
      </c>
      <c r="Q12" s="8">
        <v>39947</v>
      </c>
      <c r="R12" s="8">
        <v>39595</v>
      </c>
      <c r="S12" s="8">
        <v>39209</v>
      </c>
      <c r="T12" s="8">
        <v>38861</v>
      </c>
      <c r="U12" s="8">
        <v>38495</v>
      </c>
      <c r="V12" s="8">
        <v>38132</v>
      </c>
      <c r="W12" s="8">
        <v>37761</v>
      </c>
      <c r="X12" s="8">
        <v>37383</v>
      </c>
      <c r="Y12" s="8">
        <v>37029</v>
      </c>
    </row>
    <row r="13" spans="1:25" x14ac:dyDescent="0.25">
      <c r="C13" s="78" t="s">
        <v>45</v>
      </c>
      <c r="D13" s="73">
        <v>14</v>
      </c>
      <c r="E13" s="88">
        <v>44361</v>
      </c>
      <c r="F13" s="72">
        <v>43991</v>
      </c>
      <c r="G13" s="8">
        <v>43620</v>
      </c>
      <c r="H13" s="8">
        <v>43278</v>
      </c>
      <c r="I13" s="8">
        <v>42901</v>
      </c>
      <c r="J13" s="8">
        <v>42536</v>
      </c>
      <c r="K13" s="8">
        <v>42165</v>
      </c>
      <c r="L13" s="8">
        <v>41807</v>
      </c>
      <c r="M13" s="8">
        <v>41452</v>
      </c>
      <c r="N13" s="8">
        <v>41086</v>
      </c>
      <c r="O13" s="8">
        <v>40696</v>
      </c>
      <c r="P13" s="8">
        <v>40345</v>
      </c>
      <c r="Q13" s="8">
        <v>39989</v>
      </c>
      <c r="R13" s="8">
        <v>39603</v>
      </c>
      <c r="S13" s="8">
        <v>39252</v>
      </c>
      <c r="T13" s="8">
        <v>38876</v>
      </c>
      <c r="U13" s="8">
        <v>38533</v>
      </c>
      <c r="V13" s="8">
        <v>38140</v>
      </c>
      <c r="W13" s="8">
        <v>37783</v>
      </c>
      <c r="X13" s="8">
        <v>37417</v>
      </c>
      <c r="Y13" s="8">
        <v>37056</v>
      </c>
    </row>
    <row r="14" spans="1:25" x14ac:dyDescent="0.25">
      <c r="C14" s="79" t="s">
        <v>46</v>
      </c>
      <c r="D14" s="73">
        <v>29</v>
      </c>
      <c r="E14" s="89">
        <v>44406</v>
      </c>
      <c r="F14" s="32">
        <v>44026</v>
      </c>
      <c r="G14" s="33">
        <v>43675</v>
      </c>
      <c r="H14" s="33">
        <v>43304</v>
      </c>
      <c r="I14" s="33">
        <v>42943</v>
      </c>
      <c r="J14" s="33">
        <v>42564</v>
      </c>
      <c r="K14" s="33">
        <v>42215</v>
      </c>
      <c r="L14" s="33">
        <v>41848</v>
      </c>
      <c r="M14" s="33">
        <v>41464</v>
      </c>
      <c r="N14" s="33">
        <v>41121</v>
      </c>
      <c r="O14" s="33">
        <v>40737</v>
      </c>
      <c r="P14" s="33">
        <v>40373</v>
      </c>
      <c r="Q14" s="33">
        <v>40002</v>
      </c>
      <c r="R14" s="33">
        <v>39660</v>
      </c>
      <c r="S14" s="33">
        <v>39294</v>
      </c>
      <c r="T14" s="33">
        <v>38917</v>
      </c>
      <c r="U14" s="33">
        <v>38561</v>
      </c>
      <c r="V14" s="33">
        <v>38183</v>
      </c>
      <c r="W14" s="33">
        <v>37832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26</v>
      </c>
      <c r="E15" s="89">
        <v>44434</v>
      </c>
      <c r="F15" s="32">
        <v>44056</v>
      </c>
      <c r="G15" s="33">
        <v>43691</v>
      </c>
      <c r="H15" s="33">
        <v>43333</v>
      </c>
      <c r="I15" s="33">
        <v>42964</v>
      </c>
      <c r="J15" s="33">
        <v>42592</v>
      </c>
      <c r="K15" s="33">
        <v>42227</v>
      </c>
      <c r="L15" s="33">
        <v>41876</v>
      </c>
      <c r="M15" s="33">
        <v>41515</v>
      </c>
      <c r="N15" s="33">
        <v>41135</v>
      </c>
      <c r="O15" s="33">
        <v>40785</v>
      </c>
      <c r="P15" s="33">
        <v>40401</v>
      </c>
      <c r="Q15" s="33">
        <v>40037</v>
      </c>
      <c r="R15" s="33">
        <v>39687</v>
      </c>
      <c r="S15" s="33">
        <v>39308</v>
      </c>
      <c r="T15" s="33">
        <v>38945</v>
      </c>
      <c r="U15" s="33">
        <v>38588</v>
      </c>
      <c r="V15" s="33">
        <v>38225</v>
      </c>
      <c r="W15" s="33">
        <v>37841</v>
      </c>
      <c r="X15" s="33">
        <v>37494</v>
      </c>
      <c r="Y15" s="33">
        <v>37124</v>
      </c>
    </row>
    <row r="16" spans="1:25" x14ac:dyDescent="0.25">
      <c r="C16" s="79" t="s">
        <v>48</v>
      </c>
      <c r="D16" s="73">
        <v>1</v>
      </c>
      <c r="E16" s="89">
        <v>44440</v>
      </c>
      <c r="F16" s="32">
        <v>44090</v>
      </c>
      <c r="G16" s="33">
        <v>43711</v>
      </c>
      <c r="H16" s="33">
        <v>43362</v>
      </c>
      <c r="I16" s="33">
        <v>42997</v>
      </c>
      <c r="J16" s="33">
        <v>42622</v>
      </c>
      <c r="K16" s="33">
        <v>42255</v>
      </c>
      <c r="L16" s="33">
        <v>41893</v>
      </c>
      <c r="M16" s="33">
        <v>41520</v>
      </c>
      <c r="N16" s="33">
        <v>41156</v>
      </c>
      <c r="O16" s="33">
        <v>40787</v>
      </c>
      <c r="P16" s="33">
        <v>40422</v>
      </c>
      <c r="Q16" s="33">
        <v>40064</v>
      </c>
      <c r="R16" s="33">
        <v>39701</v>
      </c>
      <c r="S16" s="33">
        <v>39335</v>
      </c>
      <c r="T16" s="33">
        <v>38982</v>
      </c>
      <c r="U16" s="33">
        <v>38610</v>
      </c>
      <c r="V16" s="33">
        <v>38243</v>
      </c>
      <c r="W16" s="33">
        <v>37867</v>
      </c>
      <c r="X16" s="33">
        <v>37510</v>
      </c>
      <c r="Y16" s="33">
        <v>37154</v>
      </c>
    </row>
    <row r="17" spans="3:28" x14ac:dyDescent="0.25">
      <c r="C17" s="78" t="s">
        <v>49</v>
      </c>
      <c r="D17" s="73">
        <v>13</v>
      </c>
      <c r="E17" s="89">
        <v>44482</v>
      </c>
      <c r="F17" s="32">
        <v>44119</v>
      </c>
      <c r="G17" s="33">
        <v>43739</v>
      </c>
      <c r="H17" s="33">
        <v>43375</v>
      </c>
      <c r="I17" s="33">
        <v>43017</v>
      </c>
      <c r="J17" s="33">
        <v>42661</v>
      </c>
      <c r="K17" s="33">
        <v>42290</v>
      </c>
      <c r="L17" s="33">
        <v>41914</v>
      </c>
      <c r="M17" s="33">
        <v>41550</v>
      </c>
      <c r="N17" s="33">
        <v>41192</v>
      </c>
      <c r="O17" s="33">
        <v>40828</v>
      </c>
      <c r="P17" s="33">
        <v>40478</v>
      </c>
      <c r="Q17" s="33">
        <v>40094</v>
      </c>
      <c r="R17" s="33">
        <v>39735</v>
      </c>
      <c r="S17" s="33">
        <v>39364</v>
      </c>
      <c r="T17" s="33">
        <v>38995</v>
      </c>
      <c r="U17" s="33">
        <v>38645</v>
      </c>
      <c r="V17" s="33">
        <v>38279</v>
      </c>
      <c r="W17" s="33">
        <v>37902</v>
      </c>
      <c r="X17" s="33">
        <v>37530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43774</v>
      </c>
      <c r="H18" s="33">
        <v>43410</v>
      </c>
      <c r="I18" s="33">
        <v>43045</v>
      </c>
      <c r="J18" s="33">
        <v>42676</v>
      </c>
      <c r="K18" s="33">
        <v>42313</v>
      </c>
      <c r="L18" s="33">
        <v>41947</v>
      </c>
      <c r="M18" s="33">
        <v>41584</v>
      </c>
      <c r="N18" s="33">
        <v>41218</v>
      </c>
      <c r="O18" s="33">
        <v>40861</v>
      </c>
      <c r="P18" s="33">
        <v>40483</v>
      </c>
      <c r="Q18" s="33">
        <v>40127</v>
      </c>
      <c r="R18" s="33">
        <v>39758</v>
      </c>
      <c r="S18" s="33">
        <v>39400</v>
      </c>
      <c r="T18" s="33">
        <v>39031</v>
      </c>
      <c r="U18" s="33">
        <v>38665</v>
      </c>
      <c r="V18" s="33">
        <v>38292</v>
      </c>
      <c r="W18" s="33">
        <v>37930</v>
      </c>
      <c r="X18" s="33">
        <v>37571</v>
      </c>
      <c r="Y18" s="33">
        <v>37196</v>
      </c>
    </row>
    <row r="19" spans="3:28" x14ac:dyDescent="0.25">
      <c r="C19" s="80" t="s">
        <v>51</v>
      </c>
      <c r="D19" s="74">
        <v>16</v>
      </c>
      <c r="E19" s="90">
        <v>44546</v>
      </c>
      <c r="F19" s="35">
        <v>44179</v>
      </c>
      <c r="G19" s="36">
        <v>43808</v>
      </c>
      <c r="H19" s="36">
        <v>43447</v>
      </c>
      <c r="I19" s="36">
        <v>43073</v>
      </c>
      <c r="J19" s="36">
        <v>42717</v>
      </c>
      <c r="K19" s="36">
        <v>42349</v>
      </c>
      <c r="L19" s="36">
        <v>41988</v>
      </c>
      <c r="M19" s="36">
        <v>41618</v>
      </c>
      <c r="N19" s="36">
        <v>41247</v>
      </c>
      <c r="O19" s="36">
        <v>40885</v>
      </c>
      <c r="P19" s="36">
        <v>40525</v>
      </c>
      <c r="Q19" s="36">
        <v>40151</v>
      </c>
      <c r="R19" s="36">
        <v>39792</v>
      </c>
      <c r="S19" s="36">
        <v>39427</v>
      </c>
      <c r="T19" s="36">
        <v>39059</v>
      </c>
      <c r="U19" s="36">
        <v>38695</v>
      </c>
      <c r="V19" s="36">
        <v>38336</v>
      </c>
      <c r="W19" s="36">
        <v>37972</v>
      </c>
      <c r="X19" s="36">
        <v>37596</v>
      </c>
      <c r="Y19" s="36">
        <v>37231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41.291666666666686</v>
      </c>
      <c r="F22" s="91">
        <v>70.461666666666687</v>
      </c>
      <c r="G22" s="91">
        <v>43.478333333333296</v>
      </c>
      <c r="H22" s="91">
        <v>31.646666666666665</v>
      </c>
      <c r="I22" s="91">
        <v>71.384</v>
      </c>
      <c r="J22" s="91">
        <v>43.635999999999996</v>
      </c>
      <c r="K22" s="91">
        <v>39.591999999999999</v>
      </c>
      <c r="L22" s="91">
        <v>31.244</v>
      </c>
      <c r="M22" s="91">
        <v>41.18</v>
      </c>
      <c r="N22" s="91">
        <v>69.572000000000003</v>
      </c>
      <c r="O22" s="91">
        <v>37.876000000000005</v>
      </c>
      <c r="P22" s="91">
        <v>28.652000000000001</v>
      </c>
      <c r="Q22" s="91">
        <v>42.723999999999997</v>
      </c>
      <c r="R22" s="91">
        <v>40.611999999999995</v>
      </c>
      <c r="S22" s="91">
        <v>34.863999999999997</v>
      </c>
      <c r="T22" s="91">
        <v>51.787999999999997</v>
      </c>
      <c r="U22" s="91">
        <v>44.531999999999996</v>
      </c>
      <c r="V22" s="91">
        <v>40.844000000000001</v>
      </c>
      <c r="W22" s="91">
        <v>37.007999999999996</v>
      </c>
      <c r="X22" s="91">
        <v>38.819999999999993</v>
      </c>
      <c r="Y22" s="91">
        <v>32.624000000000002</v>
      </c>
      <c r="Z22" s="95">
        <f>AVERAGE(F22:O22)</f>
        <v>48.007066666666674</v>
      </c>
    </row>
    <row r="23" spans="3:28" x14ac:dyDescent="0.25">
      <c r="C23" s="78" t="s">
        <v>41</v>
      </c>
      <c r="D23" s="73" t="s">
        <v>53</v>
      </c>
      <c r="E23" s="91">
        <v>37.336666666666673</v>
      </c>
      <c r="F23" s="91">
        <v>71.796666666666695</v>
      </c>
      <c r="G23" s="91">
        <v>73.33499999999998</v>
      </c>
      <c r="H23" s="91">
        <v>74.88</v>
      </c>
      <c r="I23" s="91">
        <v>73.692000000000007</v>
      </c>
      <c r="J23" s="91">
        <v>68.731999999999999</v>
      </c>
      <c r="K23" s="91">
        <v>42.616</v>
      </c>
      <c r="L23" s="91">
        <v>40.024000000000001</v>
      </c>
      <c r="M23" s="91">
        <v>66.808000000000007</v>
      </c>
      <c r="N23" s="91">
        <v>72.932000000000002</v>
      </c>
      <c r="O23" s="91">
        <v>28.356000000000002</v>
      </c>
      <c r="P23" s="91">
        <v>37.851999999999997</v>
      </c>
      <c r="Q23" s="91">
        <v>52.052000000000007</v>
      </c>
      <c r="R23" s="91">
        <v>44.747999999999998</v>
      </c>
      <c r="S23" s="91">
        <v>36.340000000000003</v>
      </c>
      <c r="T23" s="91">
        <v>43.415999999999997</v>
      </c>
      <c r="U23" s="91">
        <v>45.231999999999999</v>
      </c>
      <c r="V23" s="91">
        <v>41.995999999999995</v>
      </c>
      <c r="W23" s="91">
        <v>41.396000000000001</v>
      </c>
      <c r="X23" s="91">
        <v>36.484000000000002</v>
      </c>
      <c r="Y23" s="91">
        <v>69.78</v>
      </c>
      <c r="Z23" s="96">
        <f t="shared" ref="Z23:Z33" si="0">AVERAGE(F23:O23)</f>
        <v>61.317166666666665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71.91166666666669</v>
      </c>
      <c r="G24" s="91">
        <v>72.258333333333326</v>
      </c>
      <c r="H24" s="91">
        <v>74.53</v>
      </c>
      <c r="I24" s="91">
        <v>75.448000000000008</v>
      </c>
      <c r="J24" s="91">
        <v>74.488</v>
      </c>
      <c r="K24" s="91">
        <v>71.132000000000005</v>
      </c>
      <c r="L24" s="91">
        <v>35.367999999999995</v>
      </c>
      <c r="M24" s="91">
        <v>73.704000000000008</v>
      </c>
      <c r="N24" s="91">
        <v>71.087999999999994</v>
      </c>
      <c r="O24" s="91">
        <v>73.78</v>
      </c>
      <c r="P24" s="91">
        <v>51.543999999999997</v>
      </c>
      <c r="Q24" s="91">
        <v>71.775999999999996</v>
      </c>
      <c r="R24" s="91">
        <v>73.468000000000004</v>
      </c>
      <c r="S24" s="91">
        <v>73.895999999999987</v>
      </c>
      <c r="T24" s="91">
        <v>74.319999999999993</v>
      </c>
      <c r="U24" s="91">
        <v>72.203999999999994</v>
      </c>
      <c r="V24" s="91">
        <v>71.300000000000011</v>
      </c>
      <c r="W24" s="91">
        <v>69.156000000000006</v>
      </c>
      <c r="X24" s="91">
        <v>38.54</v>
      </c>
      <c r="Y24" s="91">
        <v>69.339999999999989</v>
      </c>
      <c r="Z24" s="96">
        <f t="shared" si="0"/>
        <v>69.370800000000003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76.283333333333303</v>
      </c>
      <c r="G25" s="91">
        <v>79.40000000000002</v>
      </c>
      <c r="H25" s="91">
        <v>75.38</v>
      </c>
      <c r="I25" s="91">
        <v>80.728000000000009</v>
      </c>
      <c r="J25" s="91">
        <v>76.572000000000003</v>
      </c>
      <c r="K25" s="91">
        <v>77.092000000000013</v>
      </c>
      <c r="L25" s="91">
        <v>79.212000000000003</v>
      </c>
      <c r="M25" s="91">
        <v>73.611999999999995</v>
      </c>
      <c r="N25" s="91">
        <v>75.811999999999998</v>
      </c>
      <c r="O25" s="91">
        <v>79.00800000000001</v>
      </c>
      <c r="P25" s="91">
        <v>70.712000000000003</v>
      </c>
      <c r="Q25" s="91">
        <v>75.683999999999997</v>
      </c>
      <c r="R25" s="91">
        <v>76.656000000000006</v>
      </c>
      <c r="S25" s="91">
        <v>75.744</v>
      </c>
      <c r="T25" s="91">
        <v>76.204000000000008</v>
      </c>
      <c r="U25" s="91">
        <v>71.927999999999997</v>
      </c>
      <c r="V25" s="91">
        <v>76.283999999999992</v>
      </c>
      <c r="W25" s="91">
        <v>73.056000000000012</v>
      </c>
      <c r="X25" s="91">
        <v>78.900000000000006</v>
      </c>
      <c r="Y25" s="91">
        <v>76.52</v>
      </c>
      <c r="Z25" s="96">
        <f t="shared" si="0"/>
        <v>77.309933333333333</v>
      </c>
    </row>
    <row r="26" spans="3:28" x14ac:dyDescent="0.25">
      <c r="C26" s="79" t="s">
        <v>44</v>
      </c>
      <c r="D26" s="73" t="s">
        <v>53</v>
      </c>
      <c r="E26" s="91">
        <v>80.783333333333317</v>
      </c>
      <c r="F26" s="91">
        <v>81.071666666666658</v>
      </c>
      <c r="G26" s="91">
        <v>82.164999999999978</v>
      </c>
      <c r="H26" s="91">
        <v>84.466666666666669</v>
      </c>
      <c r="I26" s="91">
        <v>81.38</v>
      </c>
      <c r="J26" s="91">
        <v>81.831999999999994</v>
      </c>
      <c r="K26" s="91">
        <v>79.640000000000015</v>
      </c>
      <c r="L26" s="91">
        <v>77.328000000000003</v>
      </c>
      <c r="M26" s="91">
        <v>83.152000000000001</v>
      </c>
      <c r="N26" s="91">
        <v>81.12</v>
      </c>
      <c r="O26" s="91">
        <v>84.231999999999999</v>
      </c>
      <c r="P26" s="91">
        <v>81.180000000000007</v>
      </c>
      <c r="Q26" s="91">
        <v>79.475999999999999</v>
      </c>
      <c r="R26" s="91">
        <v>81.412000000000006</v>
      </c>
      <c r="S26" s="91">
        <v>79.156000000000006</v>
      </c>
      <c r="T26" s="91">
        <v>78.787999999999997</v>
      </c>
      <c r="U26" s="91">
        <v>81.58</v>
      </c>
      <c r="V26" s="91">
        <v>79.292000000000002</v>
      </c>
      <c r="W26" s="91">
        <v>81.512</v>
      </c>
      <c r="X26" s="91">
        <v>81.995999999999995</v>
      </c>
      <c r="Y26" s="91">
        <v>78.175999999999988</v>
      </c>
      <c r="Z26" s="96">
        <f t="shared" si="0"/>
        <v>81.63873333333332</v>
      </c>
    </row>
    <row r="27" spans="3:28" x14ac:dyDescent="0.25">
      <c r="C27" s="78" t="s">
        <v>45</v>
      </c>
      <c r="D27" s="73" t="s">
        <v>53</v>
      </c>
      <c r="E27" s="91">
        <v>86.308333333333337</v>
      </c>
      <c r="F27" s="91">
        <v>85.225000000000023</v>
      </c>
      <c r="G27" s="91">
        <v>81.436666666666682</v>
      </c>
      <c r="H27" s="91">
        <v>85.198333333333323</v>
      </c>
      <c r="I27" s="91">
        <v>83.668000000000006</v>
      </c>
      <c r="J27" s="91">
        <v>85.683999999999997</v>
      </c>
      <c r="K27" s="91">
        <v>82.580000000000013</v>
      </c>
      <c r="L27" s="91">
        <v>84.22399999999999</v>
      </c>
      <c r="M27" s="91">
        <v>85.451999999999998</v>
      </c>
      <c r="N27" s="91">
        <v>89.82</v>
      </c>
      <c r="O27" s="91">
        <v>87.14</v>
      </c>
      <c r="P27" s="91">
        <v>84.983999999999995</v>
      </c>
      <c r="Q27" s="91">
        <v>87.975999999999999</v>
      </c>
      <c r="R27" s="91">
        <v>83.628</v>
      </c>
      <c r="S27" s="91">
        <v>85.195999999999998</v>
      </c>
      <c r="T27" s="91">
        <v>82.324000000000012</v>
      </c>
      <c r="U27" s="91">
        <v>85.331999999999994</v>
      </c>
      <c r="V27" s="91">
        <v>82.111999999999995</v>
      </c>
      <c r="W27" s="91">
        <v>85.52</v>
      </c>
      <c r="X27" s="91">
        <v>83.936000000000007</v>
      </c>
      <c r="Y27" s="91">
        <v>84.175999999999988</v>
      </c>
      <c r="Z27" s="96">
        <f t="shared" si="0"/>
        <v>85.0428</v>
      </c>
    </row>
    <row r="28" spans="3:28" x14ac:dyDescent="0.25">
      <c r="C28" s="79" t="s">
        <v>46</v>
      </c>
      <c r="D28" s="73" t="s">
        <v>53</v>
      </c>
      <c r="E28" s="91">
        <v>84.726666666666702</v>
      </c>
      <c r="F28" s="91">
        <v>85.591666666666669</v>
      </c>
      <c r="G28" s="91">
        <v>83.268333333333317</v>
      </c>
      <c r="H28" s="91">
        <v>87.990000000000009</v>
      </c>
      <c r="I28" s="91">
        <v>85.051999999999992</v>
      </c>
      <c r="J28" s="91">
        <v>87.2</v>
      </c>
      <c r="K28" s="91">
        <v>86.135999999999996</v>
      </c>
      <c r="L28" s="91">
        <v>86.036000000000001</v>
      </c>
      <c r="M28" s="91">
        <v>84.248000000000005</v>
      </c>
      <c r="N28" s="91">
        <v>85.5</v>
      </c>
      <c r="O28" s="91">
        <v>86.94</v>
      </c>
      <c r="P28" s="91">
        <v>84.912000000000006</v>
      </c>
      <c r="Q28" s="91">
        <v>85.688000000000002</v>
      </c>
      <c r="R28" s="91">
        <v>85.216000000000008</v>
      </c>
      <c r="S28" s="91">
        <v>85.003999999999991</v>
      </c>
      <c r="T28" s="91">
        <v>84.183999999999997</v>
      </c>
      <c r="U28" s="91">
        <v>84.628</v>
      </c>
      <c r="V28" s="91">
        <v>86.503999999999991</v>
      </c>
      <c r="W28" s="91">
        <v>83.204000000000008</v>
      </c>
      <c r="X28" s="91">
        <v>87.88</v>
      </c>
      <c r="Y28" s="91">
        <v>84.2</v>
      </c>
      <c r="Z28" s="96">
        <f t="shared" si="0"/>
        <v>85.796200000000027</v>
      </c>
    </row>
    <row r="29" spans="3:28" x14ac:dyDescent="0.25">
      <c r="C29" s="78" t="s">
        <v>47</v>
      </c>
      <c r="D29" s="73" t="s">
        <v>53</v>
      </c>
      <c r="E29" s="91">
        <v>84.18</v>
      </c>
      <c r="F29" s="91">
        <v>86.291666666666686</v>
      </c>
      <c r="G29" s="91">
        <v>86.314999999999998</v>
      </c>
      <c r="H29" s="91">
        <v>86.273333333333326</v>
      </c>
      <c r="I29" s="91">
        <v>87.00800000000001</v>
      </c>
      <c r="J29" s="91">
        <v>87.048000000000002</v>
      </c>
      <c r="K29" s="91">
        <v>85.528000000000006</v>
      </c>
      <c r="L29" s="91">
        <v>85.08</v>
      </c>
      <c r="M29" s="91">
        <v>84.804000000000002</v>
      </c>
      <c r="N29" s="91">
        <v>86.116000000000014</v>
      </c>
      <c r="O29" s="91">
        <v>87.936000000000007</v>
      </c>
      <c r="P29" s="91">
        <v>87.475999999999999</v>
      </c>
      <c r="Q29" s="91">
        <v>84.751999999999995</v>
      </c>
      <c r="R29" s="91">
        <v>83</v>
      </c>
      <c r="S29" s="91">
        <v>88.167999999999992</v>
      </c>
      <c r="T29" s="91">
        <v>85.16</v>
      </c>
      <c r="U29" s="91">
        <v>85.156000000000006</v>
      </c>
      <c r="V29" s="91">
        <v>85.295999999999992</v>
      </c>
      <c r="W29" s="91">
        <v>85.671999999999997</v>
      </c>
      <c r="X29" s="91">
        <v>84.108000000000004</v>
      </c>
      <c r="Y29" s="91">
        <v>83.403999999999996</v>
      </c>
      <c r="Z29" s="96">
        <f t="shared" si="0"/>
        <v>86.240000000000009</v>
      </c>
    </row>
    <row r="30" spans="3:28" x14ac:dyDescent="0.25">
      <c r="C30" s="79" t="s">
        <v>48</v>
      </c>
      <c r="D30" s="73" t="s">
        <v>53</v>
      </c>
      <c r="E30" s="91">
        <v>82.774999999999977</v>
      </c>
      <c r="F30" s="91">
        <v>83.97999999999999</v>
      </c>
      <c r="G30" s="91">
        <v>85.456666666666678</v>
      </c>
      <c r="H30" s="91">
        <v>84.275000000000006</v>
      </c>
      <c r="I30" s="91">
        <v>81.867999999999995</v>
      </c>
      <c r="J30" s="91">
        <v>81.256</v>
      </c>
      <c r="K30" s="91">
        <v>81.768000000000001</v>
      </c>
      <c r="L30" s="91">
        <v>84.48</v>
      </c>
      <c r="M30" s="91">
        <v>85.22399999999999</v>
      </c>
      <c r="N30" s="91">
        <v>84.072000000000003</v>
      </c>
      <c r="O30" s="91">
        <v>87.763999999999996</v>
      </c>
      <c r="P30" s="91">
        <v>82.763999999999996</v>
      </c>
      <c r="Q30" s="91">
        <v>80.712000000000003</v>
      </c>
      <c r="R30" s="91">
        <v>82.039999999999992</v>
      </c>
      <c r="S30" s="91">
        <v>82.427999999999997</v>
      </c>
      <c r="T30" s="91">
        <v>85.23599999999999</v>
      </c>
      <c r="U30" s="91">
        <v>84.475999999999999</v>
      </c>
      <c r="V30" s="91">
        <v>80.688000000000002</v>
      </c>
      <c r="W30" s="91">
        <v>80.403999999999996</v>
      </c>
      <c r="X30" s="91">
        <v>82.544000000000011</v>
      </c>
      <c r="Y30" s="91">
        <v>81.512</v>
      </c>
      <c r="Z30" s="96">
        <f t="shared" si="0"/>
        <v>84.01436666666666</v>
      </c>
    </row>
    <row r="31" spans="3:28" x14ac:dyDescent="0.25">
      <c r="C31" s="78" t="s">
        <v>49</v>
      </c>
      <c r="D31" s="73" t="s">
        <v>53</v>
      </c>
      <c r="E31" s="91">
        <v>81.188333333333304</v>
      </c>
      <c r="F31" s="91">
        <v>77.506666666666689</v>
      </c>
      <c r="G31" s="91">
        <v>82.250000000000014</v>
      </c>
      <c r="H31" s="91">
        <v>79.38</v>
      </c>
      <c r="I31" s="91">
        <v>81.347999999999985</v>
      </c>
      <c r="J31" s="91">
        <v>80.324000000000012</v>
      </c>
      <c r="K31" s="91">
        <v>79.49199999999999</v>
      </c>
      <c r="L31" s="91">
        <v>83.884</v>
      </c>
      <c r="M31" s="91">
        <v>79.572000000000003</v>
      </c>
      <c r="N31" s="91">
        <v>75.968000000000004</v>
      </c>
      <c r="O31" s="91">
        <v>75.52000000000001</v>
      </c>
      <c r="P31" s="91">
        <v>81.716000000000008</v>
      </c>
      <c r="Q31" s="91">
        <v>84.532000000000011</v>
      </c>
      <c r="R31" s="91">
        <v>77.864000000000004</v>
      </c>
      <c r="S31" s="91">
        <v>80.867999999999995</v>
      </c>
      <c r="T31" s="91">
        <v>79.78</v>
      </c>
      <c r="U31" s="91">
        <v>73.8</v>
      </c>
      <c r="V31" s="91">
        <v>82.75200000000001</v>
      </c>
      <c r="W31" s="91">
        <v>76.951999999999998</v>
      </c>
      <c r="X31" s="91">
        <v>79.903999999999996</v>
      </c>
      <c r="Y31" s="91">
        <v>77.716000000000008</v>
      </c>
      <c r="Z31" s="96">
        <f t="shared" si="0"/>
        <v>79.524466666666669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70.516666666666708</v>
      </c>
      <c r="H32" s="91">
        <v>78.846666666666664</v>
      </c>
      <c r="I32" s="91">
        <v>77.871999999999986</v>
      </c>
      <c r="J32" s="91">
        <v>75.996000000000009</v>
      </c>
      <c r="K32" s="91">
        <v>75.335999999999999</v>
      </c>
      <c r="L32" s="91">
        <v>71.832000000000008</v>
      </c>
      <c r="M32" s="91">
        <v>70</v>
      </c>
      <c r="N32" s="91">
        <v>70.748000000000005</v>
      </c>
      <c r="O32" s="91">
        <v>74.307999999999993</v>
      </c>
      <c r="P32" s="91">
        <v>75.912000000000006</v>
      </c>
      <c r="Q32" s="91">
        <v>67.98</v>
      </c>
      <c r="R32" s="91">
        <v>72.671999999999997</v>
      </c>
      <c r="S32" s="91">
        <v>74.744</v>
      </c>
      <c r="T32" s="91">
        <v>76.908000000000001</v>
      </c>
      <c r="U32" s="91">
        <v>74.847999999999999</v>
      </c>
      <c r="V32" s="91">
        <v>71.64</v>
      </c>
      <c r="W32" s="91">
        <v>71.256</v>
      </c>
      <c r="X32" s="91">
        <v>68.951999999999998</v>
      </c>
      <c r="Y32" s="91">
        <v>71.163999999999987</v>
      </c>
      <c r="Z32" s="96">
        <f t="shared" si="0"/>
        <v>73.955200000000019</v>
      </c>
    </row>
    <row r="33" spans="3:26" ht="13" thickBot="1" x14ac:dyDescent="0.3">
      <c r="C33" s="80" t="s">
        <v>51</v>
      </c>
      <c r="D33" s="74" t="s">
        <v>53</v>
      </c>
      <c r="E33" s="91">
        <v>74.393333333333317</v>
      </c>
      <c r="F33" s="91">
        <v>43.8883333333333</v>
      </c>
      <c r="G33" s="91">
        <v>73.023333333333326</v>
      </c>
      <c r="H33" s="91">
        <v>65.936666666666667</v>
      </c>
      <c r="I33" s="91">
        <v>71.771999999999991</v>
      </c>
      <c r="J33" s="91">
        <v>69.772000000000006</v>
      </c>
      <c r="K33" s="91">
        <v>73.768000000000001</v>
      </c>
      <c r="L33" s="91">
        <v>70.688000000000002</v>
      </c>
      <c r="M33" s="91">
        <v>40.951999999999998</v>
      </c>
      <c r="N33" s="91">
        <v>68.983999999999995</v>
      </c>
      <c r="O33" s="91">
        <v>42.275999999999996</v>
      </c>
      <c r="P33" s="91">
        <v>42.62</v>
      </c>
      <c r="Q33" s="91">
        <v>38.736000000000004</v>
      </c>
      <c r="R33" s="91">
        <v>37.048000000000002</v>
      </c>
      <c r="S33" s="91">
        <v>73.900000000000006</v>
      </c>
      <c r="T33" s="91">
        <v>39.364000000000004</v>
      </c>
      <c r="U33" s="91">
        <v>40.468000000000004</v>
      </c>
      <c r="V33" s="91">
        <v>41.183999999999997</v>
      </c>
      <c r="W33" s="91">
        <v>45.12</v>
      </c>
      <c r="X33" s="91">
        <v>42.3</v>
      </c>
      <c r="Y33" s="91">
        <v>71.163999999999987</v>
      </c>
      <c r="Z33" s="97">
        <f t="shared" si="0"/>
        <v>62.106033333333322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55</v>
      </c>
      <c r="L35" s="34"/>
      <c r="M35" s="40"/>
      <c r="N35" s="40"/>
      <c r="O35" s="40"/>
      <c r="P35" s="40"/>
      <c r="Q35" s="40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3"/>
      <c r="N36" s="43"/>
      <c r="O36" s="43"/>
      <c r="P36" s="43"/>
      <c r="Q36" s="43"/>
      <c r="R36" s="9"/>
    </row>
    <row r="37" spans="3:26" x14ac:dyDescent="0.25">
      <c r="C37" s="214" t="s">
        <v>63</v>
      </c>
      <c r="D37" s="195">
        <v>421657.61726833635</v>
      </c>
      <c r="E37" s="195">
        <v>4540.3984062301706</v>
      </c>
      <c r="F37" s="196">
        <v>92.867977552311928</v>
      </c>
      <c r="G37" s="197">
        <v>4.4178523646590239E-53</v>
      </c>
      <c r="H37" s="34"/>
      <c r="I37" s="44"/>
      <c r="J37" s="34"/>
      <c r="K37" s="198">
        <v>1</v>
      </c>
      <c r="L37" s="199" t="s">
        <v>100</v>
      </c>
      <c r="N37" s="200"/>
      <c r="O37" s="200"/>
      <c r="P37" s="200"/>
      <c r="Q37" s="201"/>
      <c r="R37" s="9"/>
    </row>
    <row r="38" spans="3:26" x14ac:dyDescent="0.25">
      <c r="C38" s="194" t="s">
        <v>101</v>
      </c>
      <c r="D38" s="195">
        <v>7494.4826159584809</v>
      </c>
      <c r="E38" s="195">
        <v>408.04864572984189</v>
      </c>
      <c r="F38" s="196">
        <v>18.366640091535501</v>
      </c>
      <c r="G38" s="197">
        <v>3.6591488169660745E-25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102</v>
      </c>
      <c r="D39" s="195">
        <v>-63260.882533234457</v>
      </c>
      <c r="E39" s="195">
        <v>10185.575167971621</v>
      </c>
      <c r="F39" s="196">
        <v>-6.2108306590439089</v>
      </c>
      <c r="G39" s="197">
        <v>8.0840769203941739E-9</v>
      </c>
      <c r="H39" s="34"/>
      <c r="I39" s="44"/>
      <c r="J39" s="34"/>
      <c r="K39" s="202">
        <v>3</v>
      </c>
      <c r="L39" s="203" t="s">
        <v>64</v>
      </c>
      <c r="N39" s="200"/>
      <c r="O39" s="200"/>
      <c r="P39" s="200"/>
      <c r="Q39" s="201"/>
      <c r="R39" s="9"/>
    </row>
    <row r="40" spans="3:26" x14ac:dyDescent="0.25">
      <c r="C40" s="194" t="s">
        <v>72</v>
      </c>
      <c r="D40" s="195">
        <v>71098.981813208331</v>
      </c>
      <c r="E40" s="195">
        <v>11020.881410342017</v>
      </c>
      <c r="F40" s="196">
        <v>6.4512972389385208</v>
      </c>
      <c r="G40" s="197">
        <v>2.8871874366150343E-9</v>
      </c>
      <c r="H40" s="34"/>
      <c r="I40" s="44"/>
      <c r="J40" s="34"/>
      <c r="K40" s="202">
        <v>4</v>
      </c>
      <c r="L40" s="203" t="s">
        <v>64</v>
      </c>
      <c r="M40" s="200"/>
      <c r="N40" s="200"/>
      <c r="O40" s="200"/>
      <c r="P40" s="200"/>
      <c r="Q40" s="201"/>
      <c r="R40" s="9"/>
    </row>
    <row r="41" spans="3:26" x14ac:dyDescent="0.25">
      <c r="C41" s="194" t="s">
        <v>103</v>
      </c>
      <c r="D41" s="195">
        <v>57687.912383970484</v>
      </c>
      <c r="E41" s="195">
        <v>10489.896840476573</v>
      </c>
      <c r="F41" s="196">
        <v>5.499378426809165</v>
      </c>
      <c r="G41" s="197">
        <v>1.7238239333432365E-7</v>
      </c>
      <c r="H41" s="34"/>
      <c r="I41" s="44"/>
      <c r="J41" s="34"/>
      <c r="K41" s="202">
        <v>5</v>
      </c>
      <c r="L41" s="203" t="s">
        <v>64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73</v>
      </c>
      <c r="D42" s="195">
        <v>-125450.39333850532</v>
      </c>
      <c r="E42" s="195">
        <v>3634.4741142813937</v>
      </c>
      <c r="F42" s="196">
        <v>-34.516793735180947</v>
      </c>
      <c r="G42" s="197">
        <v>6.0824723711050325E-36</v>
      </c>
      <c r="H42" s="34"/>
      <c r="I42" s="44"/>
      <c r="J42" s="34"/>
      <c r="K42" s="202">
        <v>6</v>
      </c>
      <c r="L42" s="203" t="s">
        <v>64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104</v>
      </c>
      <c r="D43" s="195">
        <v>-105406.85973169449</v>
      </c>
      <c r="E43" s="195">
        <v>30315.608761365249</v>
      </c>
      <c r="F43" s="196">
        <v>-3.4769831132676075</v>
      </c>
      <c r="G43" s="197">
        <v>5.8340912523690799E-4</v>
      </c>
      <c r="H43" s="34"/>
      <c r="I43" s="44"/>
      <c r="J43" s="34"/>
      <c r="K43" s="202">
        <v>7</v>
      </c>
      <c r="L43" s="203" t="s">
        <v>100</v>
      </c>
      <c r="M43" s="34"/>
      <c r="N43" s="34"/>
      <c r="O43" s="34"/>
      <c r="P43" s="34"/>
      <c r="Q43" s="34"/>
    </row>
    <row r="44" spans="3:26" x14ac:dyDescent="0.25">
      <c r="C44" s="194" t="s">
        <v>105</v>
      </c>
      <c r="D44" s="195">
        <v>-136121.65224787945</v>
      </c>
      <c r="E44" s="195">
        <v>27612.991567499939</v>
      </c>
      <c r="F44" s="196">
        <v>-4.9296235040354164</v>
      </c>
      <c r="G44" s="197">
        <v>1.9488381415824208E-6</v>
      </c>
      <c r="H44" s="34"/>
      <c r="I44" s="44"/>
      <c r="J44" s="34"/>
      <c r="K44" s="204"/>
      <c r="L44" s="220"/>
      <c r="M44" s="34"/>
      <c r="N44" s="34"/>
      <c r="O44" s="34"/>
      <c r="P44" s="34"/>
      <c r="Q44" s="34"/>
    </row>
    <row r="45" spans="3:26" x14ac:dyDescent="0.25">
      <c r="C45" s="194" t="s">
        <v>74</v>
      </c>
      <c r="D45" s="195">
        <v>-113064.99883216407</v>
      </c>
      <c r="E45" s="195">
        <v>27496.418709319954</v>
      </c>
      <c r="F45" s="196">
        <v>-4.1119900023140294</v>
      </c>
      <c r="G45" s="197">
        <v>5.4571929999488901E-5</v>
      </c>
      <c r="H45" s="34"/>
      <c r="I45" s="44"/>
      <c r="J45" s="34"/>
      <c r="K45" s="204"/>
      <c r="L45" s="220"/>
      <c r="M45" s="34"/>
      <c r="N45" s="34"/>
      <c r="O45" s="34"/>
      <c r="P45" s="34"/>
      <c r="Q45" s="34"/>
    </row>
    <row r="46" spans="3:26" x14ac:dyDescent="0.25">
      <c r="C46" s="194" t="s">
        <v>79</v>
      </c>
      <c r="D46" s="195">
        <v>0.4577569852383655</v>
      </c>
      <c r="E46" s="195">
        <v>4.6737843489176395E-2</v>
      </c>
      <c r="F46" s="196">
        <v>9.7941400600644624</v>
      </c>
      <c r="G46" s="197">
        <v>5.4152351137557929E-15</v>
      </c>
      <c r="H46" s="34"/>
      <c r="I46" s="44"/>
      <c r="J46" s="34"/>
      <c r="K46" s="204"/>
      <c r="L46" s="220"/>
      <c r="M46" s="34"/>
      <c r="N46" s="34"/>
      <c r="O46" s="34"/>
      <c r="P46" s="34"/>
      <c r="Q46" s="34"/>
    </row>
    <row r="47" spans="3:26" x14ac:dyDescent="0.25">
      <c r="C47" s="201" t="s">
        <v>106</v>
      </c>
      <c r="D47" s="34"/>
      <c r="E47" s="34"/>
      <c r="F47" s="34"/>
      <c r="G47" s="34"/>
      <c r="H47" s="34"/>
      <c r="I47" s="44"/>
      <c r="J47" s="34"/>
      <c r="K47" s="204"/>
      <c r="L47" s="220"/>
      <c r="M47" s="34"/>
      <c r="N47" s="34"/>
      <c r="O47" s="34"/>
      <c r="P47" s="34"/>
      <c r="Q47" s="34"/>
    </row>
    <row r="48" spans="3:26" x14ac:dyDescent="0.25">
      <c r="C48" s="34"/>
      <c r="D48" s="34"/>
      <c r="E48" s="34"/>
      <c r="F48" s="34"/>
      <c r="G48" s="34"/>
      <c r="H48" s="34"/>
      <c r="I48" s="34"/>
      <c r="J48" s="54"/>
      <c r="K48" s="34"/>
      <c r="L48" s="34"/>
      <c r="M48" s="34"/>
      <c r="N48" s="34"/>
      <c r="O48" s="34"/>
      <c r="P48" s="34"/>
      <c r="Q48" s="34"/>
    </row>
    <row r="49" spans="3:18" ht="13" thickBot="1" x14ac:dyDescent="0.3">
      <c r="C49" s="39" t="s">
        <v>81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3:18" x14ac:dyDescent="0.25">
      <c r="C50" s="227" t="s">
        <v>82</v>
      </c>
      <c r="D50" s="45" t="s">
        <v>83</v>
      </c>
      <c r="E50" s="227" t="s">
        <v>83</v>
      </c>
      <c r="F50" s="229"/>
      <c r="G50" s="227" t="s">
        <v>84</v>
      </c>
      <c r="H50" s="229"/>
      <c r="I50" s="46" t="s">
        <v>83</v>
      </c>
      <c r="J50" s="45" t="s">
        <v>84</v>
      </c>
      <c r="K50" s="48" t="s">
        <v>85</v>
      </c>
      <c r="L50" s="34"/>
      <c r="M50" s="34"/>
      <c r="N50" s="34"/>
      <c r="O50" s="34"/>
      <c r="P50" s="34"/>
    </row>
    <row r="51" spans="3:18" ht="13" thickBot="1" x14ac:dyDescent="0.3">
      <c r="C51" s="234"/>
      <c r="D51" s="49" t="s">
        <v>86</v>
      </c>
      <c r="E51" s="49" t="s">
        <v>101</v>
      </c>
      <c r="F51" s="49" t="s">
        <v>107</v>
      </c>
      <c r="G51" s="49" t="s">
        <v>101</v>
      </c>
      <c r="H51" s="49" t="s">
        <v>107</v>
      </c>
      <c r="I51" s="50" t="s">
        <v>87</v>
      </c>
      <c r="J51" s="51" t="s">
        <v>87</v>
      </c>
      <c r="K51" s="52" t="s">
        <v>88</v>
      </c>
      <c r="L51" s="34"/>
      <c r="M51" s="34"/>
      <c r="N51" s="34"/>
      <c r="O51" s="34"/>
      <c r="P51" s="34"/>
    </row>
    <row r="52" spans="3:18" x14ac:dyDescent="0.25">
      <c r="C52" s="38">
        <f t="shared" ref="C52:C63" si="1">E8</f>
        <v>44208</v>
      </c>
      <c r="D52" s="64" t="str">
        <f>VLOOKUP(WEEKDAY(C52),$K$37:$L$43,2,FALSE)</f>
        <v>-</v>
      </c>
      <c r="E52" s="64">
        <f t="shared" ref="E52:E63" si="2">MAX(E22-65,0)</f>
        <v>0</v>
      </c>
      <c r="F52" s="64" t="s">
        <v>64</v>
      </c>
      <c r="G52" s="64">
        <f t="shared" ref="G52:G63" si="3">MAX(Z22-65,0)</f>
        <v>0</v>
      </c>
      <c r="H52" s="64" t="s">
        <v>64</v>
      </c>
      <c r="I52" s="66">
        <f>$D$37+($D$38*E52)+(IF($D52="Weekend",$D$39,0))+D46</f>
        <v>421658.07502532157</v>
      </c>
      <c r="J52" s="67">
        <f>$D$37+($D$38*G52)+(IF($D52="Weekend",$D$39,0))+D46</f>
        <v>421658.07502532157</v>
      </c>
      <c r="K52" s="212">
        <f>J52/I52-1</f>
        <v>0</v>
      </c>
      <c r="L52" s="34"/>
      <c r="M52" s="34"/>
      <c r="N52" s="34"/>
      <c r="O52" s="34"/>
      <c r="P52" s="34"/>
      <c r="Q52" s="34"/>
      <c r="R52" s="34"/>
    </row>
    <row r="53" spans="3:18" ht="12.75" customHeight="1" x14ac:dyDescent="0.25">
      <c r="C53" s="31">
        <f t="shared" si="1"/>
        <v>44239</v>
      </c>
      <c r="D53" s="64" t="str">
        <f t="shared" ref="D53:D63" si="4">VLOOKUP(WEEKDAY(C53),$K$37:$L$43,2,FALSE)</f>
        <v>-</v>
      </c>
      <c r="E53" s="64">
        <f t="shared" si="2"/>
        <v>0</v>
      </c>
      <c r="F53" s="64" t="s">
        <v>64</v>
      </c>
      <c r="G53" s="64">
        <f t="shared" si="3"/>
        <v>0</v>
      </c>
      <c r="H53" s="64" t="s">
        <v>64</v>
      </c>
      <c r="I53" s="66">
        <f>$D$37+($D$38*E53)+(IF($D53="Weekend",$D$39,0))+D46</f>
        <v>421658.07502532157</v>
      </c>
      <c r="J53" s="67">
        <f>$D$37+($D$38*G53)+(IF($D53="Weekend",$D$39,0))+D46</f>
        <v>421658.07502532157</v>
      </c>
      <c r="K53" s="212">
        <f t="shared" ref="K53:K63" si="5">J53/I53-1</f>
        <v>0</v>
      </c>
      <c r="L53" s="34"/>
      <c r="M53" s="34"/>
      <c r="N53" s="34"/>
      <c r="O53" s="34"/>
      <c r="P53" s="34"/>
      <c r="Q53" s="34"/>
      <c r="R53" s="34"/>
    </row>
    <row r="54" spans="3:18" ht="12.75" customHeight="1" x14ac:dyDescent="0.25">
      <c r="C54" s="31">
        <f t="shared" si="1"/>
        <v>44285</v>
      </c>
      <c r="D54" s="64" t="str">
        <f t="shared" si="4"/>
        <v>-</v>
      </c>
      <c r="E54" s="64">
        <f t="shared" si="2"/>
        <v>7.8333333333333144</v>
      </c>
      <c r="F54" s="64" t="s">
        <v>64</v>
      </c>
      <c r="G54" s="64">
        <f t="shared" si="3"/>
        <v>4.3708000000000027</v>
      </c>
      <c r="H54" s="64" t="s">
        <v>64</v>
      </c>
      <c r="I54" s="66">
        <f>$D$37+($D$38*E54)+(IF($D54="Weekend",$D$39,0))+D46</f>
        <v>480364.85551699618</v>
      </c>
      <c r="J54" s="66">
        <f>$D$37+($D$38*G54)+(IF($D54="Weekend",$D$39,0))+D46</f>
        <v>454414.95964315289</v>
      </c>
      <c r="K54" s="212">
        <f t="shared" si="5"/>
        <v>-5.402122069466242E-2</v>
      </c>
      <c r="L54" s="34"/>
      <c r="M54" s="34"/>
      <c r="N54" s="34"/>
      <c r="O54" s="34"/>
      <c r="P54" s="34"/>
      <c r="Q54" s="34"/>
      <c r="R54" s="34"/>
    </row>
    <row r="55" spans="3:18" x14ac:dyDescent="0.25">
      <c r="C55" s="31">
        <f t="shared" si="1"/>
        <v>44314</v>
      </c>
      <c r="D55" s="64" t="str">
        <f t="shared" si="4"/>
        <v>-</v>
      </c>
      <c r="E55" s="64">
        <f t="shared" si="2"/>
        <v>13.798333333333332</v>
      </c>
      <c r="F55" s="64" t="s">
        <v>64</v>
      </c>
      <c r="G55" s="64">
        <f t="shared" si="3"/>
        <v>12.309933333333333</v>
      </c>
      <c r="H55" s="64" t="s">
        <v>64</v>
      </c>
      <c r="I55" s="66">
        <f>$D$37+($D$38*E55)+(IF($D55="Weekend",$D$39,0))+D40+D46</f>
        <v>596168.42613439693</v>
      </c>
      <c r="J55" s="66">
        <f>$D$37+($D$38*G55)+(IF($D55="Weekend",$D$39,0))+D40+D46</f>
        <v>585013.63820880442</v>
      </c>
      <c r="K55" s="212">
        <f t="shared" si="5"/>
        <v>-1.8710799560320623E-2</v>
      </c>
      <c r="L55" s="34"/>
      <c r="M55" s="34"/>
      <c r="N55" s="34"/>
      <c r="O55" s="34"/>
      <c r="P55" s="34"/>
      <c r="Q55" s="34"/>
      <c r="R55" s="34"/>
    </row>
    <row r="56" spans="3:18" x14ac:dyDescent="0.25">
      <c r="C56" s="31">
        <f t="shared" si="1"/>
        <v>44326</v>
      </c>
      <c r="D56" s="64" t="str">
        <f t="shared" si="4"/>
        <v>-</v>
      </c>
      <c r="E56" s="64">
        <f t="shared" si="2"/>
        <v>15.783333333333317</v>
      </c>
      <c r="F56" s="64" t="s">
        <v>64</v>
      </c>
      <c r="G56" s="64">
        <f t="shared" si="3"/>
        <v>16.63873333333332</v>
      </c>
      <c r="H56" s="64" t="s">
        <v>64</v>
      </c>
      <c r="I56" s="66">
        <f>$D$37+($D$38*E56)+(IF($D56="Weekend",$D$39,0))+D46</f>
        <v>539945.99231386615</v>
      </c>
      <c r="J56" s="66">
        <f>$D$37+($D$38*G56)+(IF($D56="Weekend",$D$39,0))+D46</f>
        <v>546356.772743557</v>
      </c>
      <c r="K56" s="212">
        <f t="shared" si="5"/>
        <v>1.1873003079841959E-2</v>
      </c>
      <c r="L56" s="34"/>
      <c r="M56" s="34"/>
      <c r="N56" s="34"/>
      <c r="O56" s="34"/>
      <c r="P56" s="34"/>
      <c r="Q56" s="34"/>
      <c r="R56" s="34"/>
    </row>
    <row r="57" spans="3:18" x14ac:dyDescent="0.25">
      <c r="C57" s="31">
        <f t="shared" si="1"/>
        <v>44361</v>
      </c>
      <c r="D57" s="64" t="str">
        <f t="shared" si="4"/>
        <v>-</v>
      </c>
      <c r="E57" s="64">
        <f t="shared" si="2"/>
        <v>21.308333333333337</v>
      </c>
      <c r="F57" s="64" t="s">
        <v>64</v>
      </c>
      <c r="G57" s="64">
        <f t="shared" si="3"/>
        <v>20.0428</v>
      </c>
      <c r="H57" s="64" t="s">
        <v>64</v>
      </c>
      <c r="I57" s="66">
        <f>$D$37+($D$38*E57)+(IF($D57="Weekend",$D$39,0))+D46</f>
        <v>581353.00876703695</v>
      </c>
      <c r="J57" s="66">
        <f>$D$37+($D$38*G57)+(IF($D57="Weekend",$D$39,0))+D46</f>
        <v>571868.49120045418</v>
      </c>
      <c r="K57" s="212">
        <f t="shared" si="5"/>
        <v>-1.631455832093831E-2</v>
      </c>
      <c r="L57" s="34"/>
      <c r="M57" s="34"/>
      <c r="N57" s="34"/>
      <c r="O57" s="34"/>
      <c r="P57" s="34"/>
      <c r="Q57" s="34"/>
      <c r="R57" s="34"/>
    </row>
    <row r="58" spans="3:18" x14ac:dyDescent="0.25">
      <c r="C58" s="31">
        <f t="shared" si="1"/>
        <v>44406</v>
      </c>
      <c r="D58" s="64" t="str">
        <f t="shared" si="4"/>
        <v>-</v>
      </c>
      <c r="E58" s="64">
        <f t="shared" si="2"/>
        <v>19.726666666666702</v>
      </c>
      <c r="F58" s="64" t="s">
        <v>64</v>
      </c>
      <c r="G58" s="64">
        <f t="shared" si="3"/>
        <v>20.796200000000027</v>
      </c>
      <c r="H58" s="105" t="s">
        <v>64</v>
      </c>
      <c r="I58" s="66">
        <f>$D$37+($D$38*E58)+(IF($D58="Weekend",$D$39,0))+D46</f>
        <v>569499.23542946274</v>
      </c>
      <c r="J58" s="66">
        <f>$D$37+($D$38*G58)+(IF($D58="Weekend",$D$39,0))+D46</f>
        <v>577514.83440331754</v>
      </c>
      <c r="K58" s="212">
        <f t="shared" si="5"/>
        <v>1.4074819552321483E-2</v>
      </c>
      <c r="L58" s="34"/>
      <c r="M58" s="34"/>
      <c r="N58" s="34"/>
      <c r="O58" s="34"/>
      <c r="P58" s="34"/>
      <c r="Q58" s="34"/>
      <c r="R58" s="34"/>
    </row>
    <row r="59" spans="3:18" x14ac:dyDescent="0.25">
      <c r="C59" s="31">
        <f t="shared" si="1"/>
        <v>44434</v>
      </c>
      <c r="D59" s="64" t="str">
        <f t="shared" si="4"/>
        <v>-</v>
      </c>
      <c r="E59" s="64">
        <f t="shared" si="2"/>
        <v>19.180000000000007</v>
      </c>
      <c r="F59" s="64" t="s">
        <v>64</v>
      </c>
      <c r="G59" s="64">
        <f t="shared" si="3"/>
        <v>21.240000000000009</v>
      </c>
      <c r="H59" s="64" t="s">
        <v>64</v>
      </c>
      <c r="I59" s="66">
        <f>$D$37+($D$38*E59)+(IF($D59="Weekend",$D$39,0))+D41+D46</f>
        <v>623090.16398337577</v>
      </c>
      <c r="J59" s="66">
        <f>$D$37+($D$38*G59)+(IF($D59="Weekend",$D$39,0))+D41+D46</f>
        <v>638528.79817225027</v>
      </c>
      <c r="K59" s="212">
        <f t="shared" si="5"/>
        <v>2.4777528327804665E-2</v>
      </c>
      <c r="L59" s="34"/>
      <c r="M59" s="34"/>
      <c r="N59" s="34"/>
      <c r="O59" s="34"/>
      <c r="P59" s="34"/>
      <c r="Q59" s="34"/>
      <c r="R59" s="34"/>
    </row>
    <row r="60" spans="3:18" x14ac:dyDescent="0.25">
      <c r="C60" s="31">
        <f t="shared" si="1"/>
        <v>44440</v>
      </c>
      <c r="D60" s="64" t="str">
        <f t="shared" si="4"/>
        <v>-</v>
      </c>
      <c r="E60" s="64">
        <f t="shared" si="2"/>
        <v>17.774999999999977</v>
      </c>
      <c r="F60" s="64" t="s">
        <v>64</v>
      </c>
      <c r="G60" s="64">
        <f t="shared" si="3"/>
        <v>19.01436666666666</v>
      </c>
      <c r="H60" s="64" t="s">
        <v>64</v>
      </c>
      <c r="I60" s="66">
        <f>$D$37+($D$38*E60)+(IF($D60="Weekend",$D$39,0))+D42+D46</f>
        <v>429422.11018547812</v>
      </c>
      <c r="J60" s="66">
        <f>$D$37+($D$38*G60)+(IF($D60="Weekend",$D$39,0))+D42+D46</f>
        <v>438710.52212361002</v>
      </c>
      <c r="K60" s="212">
        <f t="shared" si="5"/>
        <v>2.1630027233856319E-2</v>
      </c>
      <c r="L60" s="34"/>
      <c r="M60" s="34"/>
      <c r="N60" s="34"/>
      <c r="O60" s="34"/>
      <c r="P60" s="34"/>
      <c r="Q60" s="34"/>
      <c r="R60" s="34"/>
    </row>
    <row r="61" spans="3:18" x14ac:dyDescent="0.25">
      <c r="C61" s="31">
        <f t="shared" si="1"/>
        <v>44482</v>
      </c>
      <c r="D61" s="64" t="str">
        <f t="shared" si="4"/>
        <v>-</v>
      </c>
      <c r="E61" s="64">
        <f t="shared" si="2"/>
        <v>16.188333333333304</v>
      </c>
      <c r="F61" s="64" t="s">
        <v>64</v>
      </c>
      <c r="G61" s="64">
        <f t="shared" si="3"/>
        <v>14.524466666666669</v>
      </c>
      <c r="H61" s="64" t="s">
        <v>64</v>
      </c>
      <c r="I61" s="66">
        <f>$D$37+($D$38*E61)+(IF($D61="Weekend",$D$39,0))+D46</f>
        <v>542981.25777332927</v>
      </c>
      <c r="J61" s="66">
        <f>$D$37+($D$38*G61)+(IF($D61="Weekend",$D$39,0))+D46</f>
        <v>530511.43796472333</v>
      </c>
      <c r="K61" s="212">
        <f t="shared" si="5"/>
        <v>-2.2965470041714675E-2</v>
      </c>
      <c r="L61" s="34"/>
      <c r="N61" s="34"/>
    </row>
    <row r="62" spans="3:18" x14ac:dyDescent="0.25">
      <c r="C62" s="31">
        <f t="shared" si="1"/>
        <v>44517</v>
      </c>
      <c r="D62" s="64" t="str">
        <f t="shared" si="4"/>
        <v>-</v>
      </c>
      <c r="E62" s="64">
        <f t="shared" si="2"/>
        <v>7.4083333333333314</v>
      </c>
      <c r="F62" s="64" t="s">
        <v>64</v>
      </c>
      <c r="G62" s="64">
        <f t="shared" si="3"/>
        <v>8.9552000000000191</v>
      </c>
      <c r="H62" s="64" t="s">
        <v>64</v>
      </c>
      <c r="I62" s="66">
        <f>$D$37+($D$38*E62)+(IF($D62="Weekend",$D$39,0))+D46</f>
        <v>477179.70040521398</v>
      </c>
      <c r="J62" s="66">
        <f>$D$37+($D$38*G62)+(IF($D62="Weekend",$D$39,0))+D46</f>
        <v>488772.66574775311</v>
      </c>
      <c r="K62" s="212">
        <f t="shared" si="5"/>
        <v>2.4294757997237904E-2</v>
      </c>
      <c r="L62" s="34"/>
      <c r="N62" s="34"/>
    </row>
    <row r="63" spans="3:18" ht="13" thickBot="1" x14ac:dyDescent="0.3">
      <c r="C63" s="53">
        <f t="shared" si="1"/>
        <v>44546</v>
      </c>
      <c r="D63" s="65" t="str">
        <f t="shared" si="4"/>
        <v>-</v>
      </c>
      <c r="E63" s="65">
        <f t="shared" si="2"/>
        <v>9.3933333333333167</v>
      </c>
      <c r="F63" s="65" t="s">
        <v>64</v>
      </c>
      <c r="G63" s="65">
        <f t="shared" si="3"/>
        <v>0</v>
      </c>
      <c r="H63" s="65" t="s">
        <v>64</v>
      </c>
      <c r="I63" s="68">
        <f>$D$37+($D$38*E63)+(IF($D63="Weekend",$D$39,0))+D46</f>
        <v>492056.24839789141</v>
      </c>
      <c r="J63" s="69">
        <f>$D$37+($D$38*G63)+(IF($D63="Weekend",$D$39,0))+D46</f>
        <v>421658.07502532157</v>
      </c>
      <c r="K63" s="213">
        <f t="shared" si="5"/>
        <v>-0.14306936168737316</v>
      </c>
      <c r="L63" s="34"/>
      <c r="N63" s="34"/>
    </row>
    <row r="64" spans="3:18" x14ac:dyDescent="0.25">
      <c r="N64" s="34"/>
    </row>
    <row r="65" spans="14:14" x14ac:dyDescent="0.25">
      <c r="N65" s="34"/>
    </row>
  </sheetData>
  <mergeCells count="6">
    <mergeCell ref="G50:H50"/>
    <mergeCell ref="C50:C51"/>
    <mergeCell ref="C7:D7"/>
    <mergeCell ref="Z20:AB20"/>
    <mergeCell ref="C21:D21"/>
    <mergeCell ref="E50:F50"/>
  </mergeCells>
  <pageMargins left="0.75" right="0.75" top="1" bottom="1" header="0.5" footer="0.5"/>
  <pageSetup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366FF"/>
  </sheetPr>
  <dimension ref="A1:AB66"/>
  <sheetViews>
    <sheetView showGridLines="0" topLeftCell="A10" zoomScale="85" zoomScaleNormal="85" workbookViewId="0">
      <selection activeCell="K51" sqref="K51"/>
    </sheetView>
  </sheetViews>
  <sheetFormatPr defaultRowHeight="12.5" x14ac:dyDescent="0.25"/>
  <cols>
    <col min="1" max="2" width="2.453125" customWidth="1"/>
    <col min="3" max="3" width="16.54296875" customWidth="1"/>
    <col min="4" max="4" width="10.6328125" bestFit="1" customWidth="1"/>
    <col min="5" max="5" width="11.6328125" bestFit="1" customWidth="1"/>
    <col min="6" max="7" width="9.90625" bestFit="1" customWidth="1"/>
    <col min="8" max="8" width="11.54296875" customWidth="1"/>
    <col min="9" max="10" width="12.453125" customWidth="1"/>
    <col min="11" max="11" width="12.1796875" customWidth="1"/>
    <col min="12" max="16" width="11" customWidth="1"/>
    <col min="17" max="17" width="9.453125" customWidth="1"/>
    <col min="18" max="22" width="9.90625" bestFit="1" customWidth="1"/>
    <col min="23" max="25" width="9" bestFit="1" customWidth="1"/>
    <col min="26" max="26" width="8.81640625" bestFit="1" customWidth="1"/>
  </cols>
  <sheetData>
    <row r="1" spans="1:25" ht="14" x14ac:dyDescent="0.3">
      <c r="A1" s="7" t="s">
        <v>34</v>
      </c>
    </row>
    <row r="2" spans="1:25" ht="13" x14ac:dyDescent="0.3">
      <c r="A2" s="1" t="s">
        <v>108</v>
      </c>
    </row>
    <row r="4" spans="1:25" x14ac:dyDescent="0.25">
      <c r="C4" s="2" t="s">
        <v>36</v>
      </c>
      <c r="D4" s="3" t="s">
        <v>109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12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12</v>
      </c>
      <c r="E8" s="87">
        <v>44208</v>
      </c>
      <c r="F8" s="85">
        <v>43851</v>
      </c>
      <c r="G8" s="21">
        <v>43489</v>
      </c>
      <c r="H8" s="21">
        <v>43116</v>
      </c>
      <c r="I8" s="21">
        <v>42741</v>
      </c>
      <c r="J8" s="21">
        <v>42380</v>
      </c>
      <c r="K8" s="21">
        <v>42012</v>
      </c>
      <c r="L8" s="21">
        <v>41663</v>
      </c>
      <c r="M8" s="21">
        <v>41289</v>
      </c>
      <c r="N8" s="21">
        <v>40921</v>
      </c>
      <c r="O8" s="21">
        <v>40555</v>
      </c>
      <c r="P8" s="21">
        <v>40186</v>
      </c>
      <c r="Q8" s="21">
        <v>39827</v>
      </c>
      <c r="R8" s="21">
        <v>39450</v>
      </c>
      <c r="S8" s="21">
        <v>39098</v>
      </c>
      <c r="T8" s="21">
        <v>38728</v>
      </c>
      <c r="U8" s="21">
        <v>38376</v>
      </c>
      <c r="V8" s="21">
        <v>38014</v>
      </c>
      <c r="W8" s="21">
        <v>37645</v>
      </c>
      <c r="X8" s="21">
        <v>37260</v>
      </c>
      <c r="Y8" s="21">
        <v>36894</v>
      </c>
    </row>
    <row r="9" spans="1:25" x14ac:dyDescent="0.25">
      <c r="C9" s="78" t="s">
        <v>41</v>
      </c>
      <c r="D9" s="73">
        <v>14</v>
      </c>
      <c r="E9" s="88">
        <v>44241</v>
      </c>
      <c r="F9" s="72">
        <v>43868</v>
      </c>
      <c r="G9" s="8">
        <v>43504</v>
      </c>
      <c r="H9" s="8">
        <v>43143</v>
      </c>
      <c r="I9" s="8">
        <v>42794</v>
      </c>
      <c r="J9" s="8">
        <v>42405</v>
      </c>
      <c r="K9" s="8">
        <v>42058</v>
      </c>
      <c r="L9" s="8">
        <v>41681</v>
      </c>
      <c r="M9" s="8">
        <v>41319</v>
      </c>
      <c r="N9" s="8">
        <v>40951</v>
      </c>
      <c r="O9" s="8">
        <v>40576</v>
      </c>
      <c r="P9" s="8">
        <v>40225</v>
      </c>
      <c r="Q9" s="8">
        <v>39849</v>
      </c>
      <c r="R9" s="8">
        <v>39479</v>
      </c>
      <c r="S9" s="8">
        <v>39129</v>
      </c>
      <c r="T9" s="8">
        <v>38767</v>
      </c>
      <c r="U9" s="8">
        <v>38384</v>
      </c>
      <c r="V9" s="8">
        <v>38031</v>
      </c>
      <c r="W9" s="8">
        <v>37669</v>
      </c>
      <c r="X9" s="8">
        <v>37314</v>
      </c>
      <c r="Y9" s="8">
        <v>36927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43915</v>
      </c>
      <c r="G10" s="8">
        <v>43528</v>
      </c>
      <c r="H10" s="8">
        <v>43185</v>
      </c>
      <c r="I10" s="8">
        <v>42822</v>
      </c>
      <c r="J10" s="8">
        <v>42460</v>
      </c>
      <c r="K10" s="8">
        <v>42069</v>
      </c>
      <c r="L10" s="8">
        <v>41701</v>
      </c>
      <c r="M10" s="8">
        <v>41334</v>
      </c>
      <c r="N10" s="8">
        <v>40999</v>
      </c>
      <c r="O10" s="8">
        <v>40625</v>
      </c>
      <c r="P10" s="8">
        <v>40240</v>
      </c>
      <c r="Q10" s="8">
        <v>39874</v>
      </c>
      <c r="R10" s="8">
        <v>39511</v>
      </c>
      <c r="S10" s="8">
        <v>39146</v>
      </c>
      <c r="T10" s="8">
        <v>38799</v>
      </c>
      <c r="U10" s="8">
        <v>38413</v>
      </c>
      <c r="V10" s="8">
        <v>38064</v>
      </c>
      <c r="W10" s="8">
        <v>37708</v>
      </c>
      <c r="X10" s="8">
        <v>37319</v>
      </c>
      <c r="Y10" s="8">
        <v>36977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43930</v>
      </c>
      <c r="G11" s="8">
        <v>43585</v>
      </c>
      <c r="H11" s="8">
        <v>43215</v>
      </c>
      <c r="I11" s="8">
        <v>42853</v>
      </c>
      <c r="J11" s="8">
        <v>42490</v>
      </c>
      <c r="K11" s="8">
        <v>42117</v>
      </c>
      <c r="L11" s="8">
        <v>41757</v>
      </c>
      <c r="M11" s="8">
        <v>41393</v>
      </c>
      <c r="N11" s="8">
        <v>41025</v>
      </c>
      <c r="O11" s="8">
        <v>40653</v>
      </c>
      <c r="P11" s="8">
        <v>40294</v>
      </c>
      <c r="Q11" s="8">
        <v>39925</v>
      </c>
      <c r="R11" s="8">
        <v>39561</v>
      </c>
      <c r="S11" s="8">
        <v>39175</v>
      </c>
      <c r="T11" s="8">
        <v>38824</v>
      </c>
      <c r="U11" s="8">
        <v>38464</v>
      </c>
      <c r="V11" s="8">
        <v>38099</v>
      </c>
      <c r="W11" s="8">
        <v>37741</v>
      </c>
      <c r="X11" s="8">
        <v>37375</v>
      </c>
      <c r="Y11" s="8">
        <v>37004</v>
      </c>
    </row>
    <row r="12" spans="1:25" x14ac:dyDescent="0.25">
      <c r="C12" s="79" t="s">
        <v>44</v>
      </c>
      <c r="D12" s="73">
        <v>27</v>
      </c>
      <c r="E12" s="88">
        <v>44343</v>
      </c>
      <c r="F12" s="72">
        <v>43970</v>
      </c>
      <c r="G12" s="8">
        <v>43613</v>
      </c>
      <c r="H12" s="8">
        <v>43249</v>
      </c>
      <c r="I12" s="8">
        <v>42882</v>
      </c>
      <c r="J12" s="8">
        <v>42515</v>
      </c>
      <c r="K12" s="8">
        <v>42152</v>
      </c>
      <c r="L12" s="8">
        <v>41781</v>
      </c>
      <c r="M12" s="8">
        <v>41425</v>
      </c>
      <c r="N12" s="8">
        <v>41059</v>
      </c>
      <c r="O12" s="8">
        <v>40694</v>
      </c>
      <c r="P12" s="8">
        <v>40325</v>
      </c>
      <c r="Q12" s="8">
        <v>39946</v>
      </c>
      <c r="R12" s="8">
        <v>39595</v>
      </c>
      <c r="S12" s="8">
        <v>39216</v>
      </c>
      <c r="T12" s="8">
        <v>38846</v>
      </c>
      <c r="U12" s="8">
        <v>38495</v>
      </c>
      <c r="V12" s="8">
        <v>38138</v>
      </c>
      <c r="W12" s="8">
        <v>37771</v>
      </c>
      <c r="X12" s="8">
        <v>37386</v>
      </c>
      <c r="Y12" s="8">
        <v>37035</v>
      </c>
    </row>
    <row r="13" spans="1:25" x14ac:dyDescent="0.25">
      <c r="C13" s="78" t="s">
        <v>45</v>
      </c>
      <c r="D13" s="73">
        <v>14</v>
      </c>
      <c r="E13" s="88">
        <v>44361</v>
      </c>
      <c r="F13" s="72">
        <v>43991</v>
      </c>
      <c r="G13" s="8">
        <v>43635</v>
      </c>
      <c r="H13" s="8">
        <v>43264</v>
      </c>
      <c r="I13" s="8">
        <v>42902</v>
      </c>
      <c r="J13" s="8">
        <v>42548</v>
      </c>
      <c r="K13" s="8">
        <v>42179</v>
      </c>
      <c r="L13" s="8">
        <v>41820</v>
      </c>
      <c r="M13" s="8">
        <v>41451</v>
      </c>
      <c r="N13" s="8">
        <v>41085</v>
      </c>
      <c r="O13" s="8">
        <v>40722</v>
      </c>
      <c r="P13" s="8">
        <v>40350</v>
      </c>
      <c r="Q13" s="8">
        <v>39988</v>
      </c>
      <c r="R13" s="8">
        <v>39616</v>
      </c>
      <c r="S13" s="8">
        <v>39252</v>
      </c>
      <c r="T13" s="8">
        <v>38881</v>
      </c>
      <c r="U13" s="8">
        <v>38533</v>
      </c>
      <c r="V13" s="8">
        <v>38139</v>
      </c>
      <c r="W13" s="8">
        <v>37795</v>
      </c>
      <c r="X13" s="8">
        <v>37421</v>
      </c>
      <c r="Y13" s="8">
        <v>37055</v>
      </c>
    </row>
    <row r="14" spans="1:25" x14ac:dyDescent="0.25">
      <c r="C14" s="79" t="s">
        <v>46</v>
      </c>
      <c r="D14" s="73">
        <v>26</v>
      </c>
      <c r="E14" s="89">
        <v>44403</v>
      </c>
      <c r="F14" s="32">
        <v>44025</v>
      </c>
      <c r="G14" s="33">
        <v>43658</v>
      </c>
      <c r="H14" s="33">
        <v>43304</v>
      </c>
      <c r="I14" s="33">
        <v>42944</v>
      </c>
      <c r="J14" s="33">
        <v>42556</v>
      </c>
      <c r="K14" s="33">
        <v>42214</v>
      </c>
      <c r="L14" s="33">
        <v>41848</v>
      </c>
      <c r="M14" s="33">
        <v>41480</v>
      </c>
      <c r="N14" s="33">
        <v>41121</v>
      </c>
      <c r="O14" s="33">
        <v>40737</v>
      </c>
      <c r="P14" s="33">
        <v>40375</v>
      </c>
      <c r="Q14" s="33">
        <v>40008</v>
      </c>
      <c r="R14" s="33">
        <v>39657</v>
      </c>
      <c r="S14" s="33">
        <v>39293</v>
      </c>
      <c r="T14" s="33">
        <v>38915</v>
      </c>
      <c r="U14" s="33">
        <v>38534</v>
      </c>
      <c r="V14" s="33">
        <v>38183</v>
      </c>
      <c r="W14" s="33">
        <v>37831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31</v>
      </c>
      <c r="E15" s="89">
        <v>44439</v>
      </c>
      <c r="F15" s="32">
        <v>44059</v>
      </c>
      <c r="G15" s="33">
        <v>43690</v>
      </c>
      <c r="H15" s="33">
        <v>43328</v>
      </c>
      <c r="I15" s="33">
        <v>42958</v>
      </c>
      <c r="J15" s="33">
        <v>42591</v>
      </c>
      <c r="K15" s="33">
        <v>42227</v>
      </c>
      <c r="L15" s="33">
        <v>41876</v>
      </c>
      <c r="M15" s="33">
        <v>41493</v>
      </c>
      <c r="N15" s="33">
        <v>41135</v>
      </c>
      <c r="O15" s="33">
        <v>40773</v>
      </c>
      <c r="P15" s="33">
        <v>40399</v>
      </c>
      <c r="Q15" s="33">
        <v>40030</v>
      </c>
      <c r="R15" s="33">
        <v>39662</v>
      </c>
      <c r="S15" s="33">
        <v>39308</v>
      </c>
      <c r="T15" s="33">
        <v>38945</v>
      </c>
      <c r="U15" s="33">
        <v>38586</v>
      </c>
      <c r="V15" s="33">
        <v>38204</v>
      </c>
      <c r="W15" s="33">
        <v>37840</v>
      </c>
      <c r="X15" s="33">
        <v>37469</v>
      </c>
      <c r="Y15" s="33">
        <v>37125</v>
      </c>
    </row>
    <row r="16" spans="1:25" x14ac:dyDescent="0.25">
      <c r="C16" s="79" t="s">
        <v>48</v>
      </c>
      <c r="D16" s="73">
        <v>5</v>
      </c>
      <c r="E16" s="89">
        <v>44444</v>
      </c>
      <c r="F16" s="32">
        <v>44089</v>
      </c>
      <c r="G16" s="33">
        <v>43714</v>
      </c>
      <c r="H16" s="33">
        <v>43360</v>
      </c>
      <c r="I16" s="33">
        <v>43000</v>
      </c>
      <c r="J16" s="33">
        <v>42632</v>
      </c>
      <c r="K16" s="33">
        <v>42255</v>
      </c>
      <c r="L16" s="33">
        <v>41893</v>
      </c>
      <c r="M16" s="33">
        <v>41520</v>
      </c>
      <c r="N16" s="33">
        <v>41158</v>
      </c>
      <c r="O16" s="33">
        <v>40787</v>
      </c>
      <c r="P16" s="33">
        <v>40432</v>
      </c>
      <c r="Q16" s="33">
        <v>40063</v>
      </c>
      <c r="R16" s="33">
        <v>39701</v>
      </c>
      <c r="S16" s="33">
        <v>39335</v>
      </c>
      <c r="T16" s="33">
        <v>38961</v>
      </c>
      <c r="U16" s="33">
        <v>38615</v>
      </c>
      <c r="V16" s="33">
        <v>38245</v>
      </c>
      <c r="W16" s="33">
        <v>37867</v>
      </c>
      <c r="X16" s="33">
        <v>37512</v>
      </c>
      <c r="Y16" s="33">
        <v>37141</v>
      </c>
    </row>
    <row r="17" spans="3:28" x14ac:dyDescent="0.25">
      <c r="C17" s="78" t="s">
        <v>49</v>
      </c>
      <c r="D17" s="73">
        <v>15</v>
      </c>
      <c r="E17" s="89">
        <v>44484</v>
      </c>
      <c r="F17" s="32">
        <v>44116</v>
      </c>
      <c r="G17" s="33">
        <v>43742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41551</v>
      </c>
      <c r="N17" s="33">
        <v>41206</v>
      </c>
      <c r="O17" s="33">
        <v>40823</v>
      </c>
      <c r="P17" s="33">
        <v>40478</v>
      </c>
      <c r="Q17" s="33">
        <v>40092</v>
      </c>
      <c r="R17" s="33">
        <v>39727</v>
      </c>
      <c r="S17" s="33">
        <v>39364</v>
      </c>
      <c r="T17" s="33">
        <v>38993</v>
      </c>
      <c r="U17" s="33">
        <v>38645</v>
      </c>
      <c r="V17" s="33">
        <v>38279</v>
      </c>
      <c r="W17" s="33">
        <v>37917</v>
      </c>
      <c r="X17" s="33">
        <v>37530</v>
      </c>
      <c r="Y17" s="33">
        <v>37188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43782</v>
      </c>
      <c r="H18" s="33">
        <v>43417</v>
      </c>
      <c r="I18" s="33">
        <v>43045</v>
      </c>
      <c r="J18" s="33">
        <v>42676</v>
      </c>
      <c r="K18" s="33">
        <v>42314</v>
      </c>
      <c r="L18" s="33">
        <v>41957</v>
      </c>
      <c r="M18" s="33">
        <v>41605</v>
      </c>
      <c r="N18" s="33">
        <v>41215</v>
      </c>
      <c r="O18" s="33">
        <v>40876</v>
      </c>
      <c r="P18" s="33">
        <v>40483</v>
      </c>
      <c r="Q18" s="33">
        <v>40147</v>
      </c>
      <c r="R18" s="33">
        <v>39758</v>
      </c>
      <c r="S18" s="33">
        <v>39400</v>
      </c>
      <c r="T18" s="33">
        <v>39051</v>
      </c>
      <c r="U18" s="33">
        <v>38663</v>
      </c>
      <c r="V18" s="33">
        <v>38321</v>
      </c>
      <c r="W18" s="33">
        <v>37950</v>
      </c>
      <c r="X18" s="33">
        <v>37570</v>
      </c>
      <c r="Y18" s="33">
        <v>37224</v>
      </c>
    </row>
    <row r="19" spans="3:28" x14ac:dyDescent="0.25">
      <c r="C19" s="80" t="s">
        <v>51</v>
      </c>
      <c r="D19" s="74">
        <v>29</v>
      </c>
      <c r="E19" s="90">
        <v>44559</v>
      </c>
      <c r="F19" s="35">
        <v>44182</v>
      </c>
      <c r="G19" s="36">
        <v>43817</v>
      </c>
      <c r="H19" s="36">
        <v>43445</v>
      </c>
      <c r="I19" s="36">
        <v>43077</v>
      </c>
      <c r="J19" s="36">
        <v>42723</v>
      </c>
      <c r="K19" s="36">
        <v>42356</v>
      </c>
      <c r="L19" s="36">
        <v>42004</v>
      </c>
      <c r="M19" s="36">
        <v>41624</v>
      </c>
      <c r="N19" s="36">
        <v>41256</v>
      </c>
      <c r="O19" s="36">
        <v>40885</v>
      </c>
      <c r="P19" s="36">
        <v>40539</v>
      </c>
      <c r="Q19" s="36">
        <v>40151</v>
      </c>
      <c r="R19" s="36">
        <v>39792</v>
      </c>
      <c r="S19" s="36">
        <v>39433</v>
      </c>
      <c r="T19" s="36">
        <v>39056</v>
      </c>
      <c r="U19" s="36">
        <v>38694</v>
      </c>
      <c r="V19" s="36">
        <v>38336</v>
      </c>
      <c r="W19" s="36">
        <v>37972</v>
      </c>
      <c r="X19" s="36">
        <v>37596</v>
      </c>
      <c r="Y19" s="36">
        <v>37252</v>
      </c>
    </row>
    <row r="20" spans="3:28" ht="13.5" thickBot="1" x14ac:dyDescent="0.35">
      <c r="C20" s="75"/>
      <c r="D20" s="76"/>
      <c r="E20" s="76"/>
      <c r="F20" s="76"/>
      <c r="G20" s="76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41.291666666666686</v>
      </c>
      <c r="F22" s="91">
        <v>47.480000000000004</v>
      </c>
      <c r="G22" s="91">
        <v>43.478333333333296</v>
      </c>
      <c r="H22" s="91">
        <v>33.88666666666667</v>
      </c>
      <c r="I22" s="91">
        <v>36.704000000000001</v>
      </c>
      <c r="J22" s="91">
        <v>43.635999999999996</v>
      </c>
      <c r="K22" s="91">
        <v>35.391999999999996</v>
      </c>
      <c r="L22" s="91">
        <v>30.544</v>
      </c>
      <c r="M22" s="91">
        <v>38.299999999999997</v>
      </c>
      <c r="N22" s="91">
        <v>41.56</v>
      </c>
      <c r="O22" s="91">
        <v>36.224000000000004</v>
      </c>
      <c r="P22" s="91">
        <v>28.652000000000001</v>
      </c>
      <c r="Q22" s="91">
        <v>45.347999999999999</v>
      </c>
      <c r="R22" s="91">
        <v>35.508000000000003</v>
      </c>
      <c r="S22" s="91">
        <v>34.863999999999997</v>
      </c>
      <c r="T22" s="91">
        <v>48.683999999999997</v>
      </c>
      <c r="U22" s="91">
        <v>44.531999999999996</v>
      </c>
      <c r="V22" s="91">
        <v>42.555999999999997</v>
      </c>
      <c r="W22" s="91">
        <v>35.203999999999994</v>
      </c>
      <c r="X22" s="91">
        <v>38.819999999999993</v>
      </c>
      <c r="Y22" s="91">
        <v>32.624000000000002</v>
      </c>
      <c r="Z22" s="95">
        <f>AVERAGE(F22:O22)</f>
        <v>38.720500000000001</v>
      </c>
    </row>
    <row r="23" spans="3:28" x14ac:dyDescent="0.25">
      <c r="C23" s="78" t="s">
        <v>41</v>
      </c>
      <c r="D23" s="73" t="s">
        <v>53</v>
      </c>
      <c r="E23" s="91">
        <v>34.09333333333332</v>
      </c>
      <c r="F23" s="91">
        <v>53.398333333333312</v>
      </c>
      <c r="G23" s="91">
        <v>41.176666666666705</v>
      </c>
      <c r="H23" s="91">
        <v>42.026666666666664</v>
      </c>
      <c r="I23" s="91">
        <v>75.256</v>
      </c>
      <c r="J23" s="91">
        <v>45.192</v>
      </c>
      <c r="K23" s="91">
        <v>39.844000000000001</v>
      </c>
      <c r="L23" s="91">
        <v>37.5</v>
      </c>
      <c r="M23" s="91">
        <v>49.980000000000004</v>
      </c>
      <c r="N23" s="91">
        <v>41.123999999999995</v>
      </c>
      <c r="O23" s="91">
        <v>28.356000000000002</v>
      </c>
      <c r="P23" s="91">
        <v>43.091999999999999</v>
      </c>
      <c r="Q23" s="91">
        <v>52.052000000000007</v>
      </c>
      <c r="R23" s="91">
        <v>44.747999999999998</v>
      </c>
      <c r="S23" s="91">
        <v>36.340000000000003</v>
      </c>
      <c r="T23" s="91">
        <v>36.344000000000001</v>
      </c>
      <c r="U23" s="91">
        <v>45.24</v>
      </c>
      <c r="V23" s="91">
        <v>40.724000000000004</v>
      </c>
      <c r="W23" s="91">
        <v>45.031999999999996</v>
      </c>
      <c r="X23" s="91">
        <v>36.484000000000002</v>
      </c>
      <c r="Y23" s="91">
        <v>51.164000000000001</v>
      </c>
      <c r="Z23" s="96">
        <f t="shared" ref="Z23:Z33" si="0">AVERAGE(F23:O23)</f>
        <v>45.385366666666663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75.660000000000025</v>
      </c>
      <c r="G24" s="91">
        <v>39.438333333333304</v>
      </c>
      <c r="H24" s="91">
        <v>74.13666666666667</v>
      </c>
      <c r="I24" s="91">
        <v>75.448000000000008</v>
      </c>
      <c r="J24" s="91">
        <v>74.488</v>
      </c>
      <c r="K24" s="91">
        <v>41.764000000000003</v>
      </c>
      <c r="L24" s="91">
        <v>35.367999999999995</v>
      </c>
      <c r="M24" s="91">
        <v>50.664000000000001</v>
      </c>
      <c r="N24" s="91">
        <v>73.963999999999999</v>
      </c>
      <c r="O24" s="91">
        <v>73.78</v>
      </c>
      <c r="P24" s="91">
        <v>48.304000000000002</v>
      </c>
      <c r="Q24" s="91">
        <v>48.612000000000002</v>
      </c>
      <c r="R24" s="91">
        <v>48.524000000000001</v>
      </c>
      <c r="S24" s="91">
        <v>50</v>
      </c>
      <c r="T24" s="91">
        <v>48.528000000000006</v>
      </c>
      <c r="U24" s="91">
        <v>50.183999999999997</v>
      </c>
      <c r="V24" s="91">
        <v>71.300000000000011</v>
      </c>
      <c r="W24" s="91">
        <v>61.231999999999999</v>
      </c>
      <c r="X24" s="91">
        <v>38.54</v>
      </c>
      <c r="Y24" s="91">
        <v>49.263999999999996</v>
      </c>
      <c r="Z24" s="96">
        <f t="shared" si="0"/>
        <v>61.4711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76.283333333333303</v>
      </c>
      <c r="G25" s="91">
        <v>79.40000000000002</v>
      </c>
      <c r="H25" s="91">
        <v>71.944999999999993</v>
      </c>
      <c r="I25" s="91">
        <v>80.728000000000009</v>
      </c>
      <c r="J25" s="91">
        <v>77.512</v>
      </c>
      <c r="K25" s="91">
        <v>77.092000000000013</v>
      </c>
      <c r="L25" s="91">
        <v>79.212000000000003</v>
      </c>
      <c r="M25" s="91">
        <v>71.744</v>
      </c>
      <c r="N25" s="91">
        <v>75.811999999999998</v>
      </c>
      <c r="O25" s="91">
        <v>79.00800000000001</v>
      </c>
      <c r="P25" s="91">
        <v>70.712000000000003</v>
      </c>
      <c r="Q25" s="91">
        <v>73.856000000000009</v>
      </c>
      <c r="R25" s="91">
        <v>76.656000000000006</v>
      </c>
      <c r="S25" s="91">
        <v>75.744</v>
      </c>
      <c r="T25" s="91">
        <v>78.419999999999987</v>
      </c>
      <c r="U25" s="91">
        <v>74.3</v>
      </c>
      <c r="V25" s="91">
        <v>76.096000000000004</v>
      </c>
      <c r="W25" s="91">
        <v>74.475999999999999</v>
      </c>
      <c r="X25" s="91">
        <v>79.164000000000001</v>
      </c>
      <c r="Y25" s="91">
        <v>76.039999999999992</v>
      </c>
      <c r="Z25" s="96">
        <f t="shared" si="0"/>
        <v>76.873633333333345</v>
      </c>
    </row>
    <row r="26" spans="3:28" x14ac:dyDescent="0.25">
      <c r="C26" s="79" t="s">
        <v>44</v>
      </c>
      <c r="D26" s="73" t="s">
        <v>53</v>
      </c>
      <c r="E26" s="91">
        <v>79.836666666666702</v>
      </c>
      <c r="F26" s="91">
        <v>80.563333333333304</v>
      </c>
      <c r="G26" s="91">
        <v>82.953333333333319</v>
      </c>
      <c r="H26" s="91">
        <v>84.466666666666669</v>
      </c>
      <c r="I26" s="91">
        <v>83.56</v>
      </c>
      <c r="J26" s="91">
        <v>81.831999999999994</v>
      </c>
      <c r="K26" s="91">
        <v>79.640000000000015</v>
      </c>
      <c r="L26" s="91">
        <v>76.831999999999994</v>
      </c>
      <c r="M26" s="91">
        <v>83.152000000000001</v>
      </c>
      <c r="N26" s="91">
        <v>82.403999999999996</v>
      </c>
      <c r="O26" s="91">
        <v>84.231999999999999</v>
      </c>
      <c r="P26" s="91">
        <v>81.075999999999993</v>
      </c>
      <c r="Q26" s="91">
        <v>80.244</v>
      </c>
      <c r="R26" s="91">
        <v>81.412000000000006</v>
      </c>
      <c r="S26" s="91">
        <v>77.807999999999993</v>
      </c>
      <c r="T26" s="91">
        <v>80.584000000000003</v>
      </c>
      <c r="U26" s="91">
        <v>81.58</v>
      </c>
      <c r="V26" s="91">
        <v>84.76</v>
      </c>
      <c r="W26" s="91">
        <v>82.427999999999997</v>
      </c>
      <c r="X26" s="91">
        <v>81.364000000000004</v>
      </c>
      <c r="Y26" s="91">
        <v>76.748000000000005</v>
      </c>
      <c r="Z26" s="96">
        <f t="shared" si="0"/>
        <v>81.963533333333331</v>
      </c>
    </row>
    <row r="27" spans="3:28" x14ac:dyDescent="0.25">
      <c r="C27" s="78" t="s">
        <v>45</v>
      </c>
      <c r="D27" s="73" t="s">
        <v>53</v>
      </c>
      <c r="E27" s="91">
        <v>86.308333333333337</v>
      </c>
      <c r="F27" s="91">
        <v>85.225000000000023</v>
      </c>
      <c r="G27" s="91">
        <v>85.66166666666669</v>
      </c>
      <c r="H27" s="91">
        <v>84.813333333333333</v>
      </c>
      <c r="I27" s="91">
        <v>83.472000000000008</v>
      </c>
      <c r="J27" s="91">
        <v>84.064000000000007</v>
      </c>
      <c r="K27" s="91">
        <v>83.147999999999996</v>
      </c>
      <c r="L27" s="91">
        <v>83.632000000000005</v>
      </c>
      <c r="M27" s="91">
        <v>85.7</v>
      </c>
      <c r="N27" s="91">
        <v>88.084000000000003</v>
      </c>
      <c r="O27" s="91">
        <v>85.715999999999994</v>
      </c>
      <c r="P27" s="91">
        <v>85.647999999999996</v>
      </c>
      <c r="Q27" s="91">
        <v>88.536000000000001</v>
      </c>
      <c r="R27" s="91">
        <v>81.28</v>
      </c>
      <c r="S27" s="91">
        <v>85.195999999999998</v>
      </c>
      <c r="T27" s="91">
        <v>84.027999999999992</v>
      </c>
      <c r="U27" s="91">
        <v>85.331999999999994</v>
      </c>
      <c r="V27" s="91">
        <v>83.639999999999986</v>
      </c>
      <c r="W27" s="91">
        <v>83.783999999999992</v>
      </c>
      <c r="X27" s="91">
        <v>84.927999999999997</v>
      </c>
      <c r="Y27" s="91">
        <v>82.972000000000008</v>
      </c>
      <c r="Z27" s="96">
        <f t="shared" si="0"/>
        <v>84.951600000000013</v>
      </c>
    </row>
    <row r="28" spans="3:28" x14ac:dyDescent="0.25">
      <c r="C28" s="79" t="s">
        <v>46</v>
      </c>
      <c r="D28" s="73" t="s">
        <v>53</v>
      </c>
      <c r="E28" s="91">
        <v>85.774999999999977</v>
      </c>
      <c r="F28" s="91">
        <v>86.818333333333314</v>
      </c>
      <c r="G28" s="91">
        <v>87.356666666666683</v>
      </c>
      <c r="H28" s="91">
        <v>87.990000000000009</v>
      </c>
      <c r="I28" s="91">
        <v>86.168000000000006</v>
      </c>
      <c r="J28" s="91">
        <v>87.08</v>
      </c>
      <c r="K28" s="91">
        <v>87.183999999999997</v>
      </c>
      <c r="L28" s="91">
        <v>86.036000000000001</v>
      </c>
      <c r="M28" s="91">
        <v>85.036000000000001</v>
      </c>
      <c r="N28" s="91">
        <v>85.5</v>
      </c>
      <c r="O28" s="91">
        <v>86.94</v>
      </c>
      <c r="P28" s="91">
        <v>86.056000000000012</v>
      </c>
      <c r="Q28" s="91">
        <v>86.147999999999996</v>
      </c>
      <c r="R28" s="91">
        <v>83.7</v>
      </c>
      <c r="S28" s="91">
        <v>84.036000000000001</v>
      </c>
      <c r="T28" s="91">
        <v>85.44</v>
      </c>
      <c r="U28" s="91">
        <v>86.995999999999995</v>
      </c>
      <c r="V28" s="91">
        <v>86.503999999999991</v>
      </c>
      <c r="W28" s="91">
        <v>83.212000000000003</v>
      </c>
      <c r="X28" s="91">
        <v>87.88</v>
      </c>
      <c r="Y28" s="91">
        <v>84.2</v>
      </c>
      <c r="Z28" s="96">
        <f t="shared" si="0"/>
        <v>86.610900000000015</v>
      </c>
    </row>
    <row r="29" spans="3:28" x14ac:dyDescent="0.25">
      <c r="C29" s="78" t="s">
        <v>47</v>
      </c>
      <c r="D29" s="73" t="s">
        <v>53</v>
      </c>
      <c r="E29" s="91">
        <v>85.831666666666678</v>
      </c>
      <c r="F29" s="91">
        <v>87.926666666666705</v>
      </c>
      <c r="G29" s="91">
        <v>88.418333333333322</v>
      </c>
      <c r="H29" s="91">
        <v>85.383333333333326</v>
      </c>
      <c r="I29" s="91">
        <v>84.816000000000003</v>
      </c>
      <c r="J29" s="91">
        <v>86.84</v>
      </c>
      <c r="K29" s="91">
        <v>85.528000000000006</v>
      </c>
      <c r="L29" s="91">
        <v>85.08</v>
      </c>
      <c r="M29" s="91">
        <v>86.168000000000006</v>
      </c>
      <c r="N29" s="91">
        <v>86.116000000000014</v>
      </c>
      <c r="O29" s="91">
        <v>89.72</v>
      </c>
      <c r="P29" s="91">
        <v>86.376000000000005</v>
      </c>
      <c r="Q29" s="91">
        <v>86.091999999999999</v>
      </c>
      <c r="R29" s="91">
        <v>86.311999999999998</v>
      </c>
      <c r="S29" s="91">
        <v>88.167999999999992</v>
      </c>
      <c r="T29" s="91">
        <v>85.16</v>
      </c>
      <c r="U29" s="91">
        <v>84.271999999999991</v>
      </c>
      <c r="V29" s="91">
        <v>86.936000000000007</v>
      </c>
      <c r="W29" s="91">
        <v>88.864000000000004</v>
      </c>
      <c r="X29" s="91">
        <v>83.852000000000004</v>
      </c>
      <c r="Y29" s="91">
        <v>83.463999999999999</v>
      </c>
      <c r="Z29" s="96">
        <f t="shared" si="0"/>
        <v>86.599633333333344</v>
      </c>
    </row>
    <row r="30" spans="3:28" x14ac:dyDescent="0.25">
      <c r="C30" s="79" t="s">
        <v>48</v>
      </c>
      <c r="D30" s="73" t="s">
        <v>53</v>
      </c>
      <c r="E30" s="91">
        <v>84.996666666666684</v>
      </c>
      <c r="F30" s="91">
        <v>84.40666666666668</v>
      </c>
      <c r="G30" s="91">
        <v>86.041666666666657</v>
      </c>
      <c r="H30" s="91">
        <v>84.313333333333333</v>
      </c>
      <c r="I30" s="91">
        <v>80.111999999999995</v>
      </c>
      <c r="J30" s="91">
        <v>85.027999999999992</v>
      </c>
      <c r="K30" s="91">
        <v>81.768000000000001</v>
      </c>
      <c r="L30" s="91">
        <v>84.48</v>
      </c>
      <c r="M30" s="91">
        <v>85.22399999999999</v>
      </c>
      <c r="N30" s="91">
        <v>84.152000000000001</v>
      </c>
      <c r="O30" s="91">
        <v>87.763999999999996</v>
      </c>
      <c r="P30" s="91">
        <v>84.948000000000008</v>
      </c>
      <c r="Q30" s="91">
        <v>81.443999999999988</v>
      </c>
      <c r="R30" s="91">
        <v>82.039999999999992</v>
      </c>
      <c r="S30" s="91">
        <v>82.427999999999997</v>
      </c>
      <c r="T30" s="91">
        <v>81.49199999999999</v>
      </c>
      <c r="U30" s="91">
        <v>82.292000000000002</v>
      </c>
      <c r="V30" s="91">
        <v>83.731999999999999</v>
      </c>
      <c r="W30" s="91">
        <v>80.403999999999996</v>
      </c>
      <c r="X30" s="91">
        <v>83.432000000000002</v>
      </c>
      <c r="Y30" s="91">
        <v>82.943999999999988</v>
      </c>
      <c r="Z30" s="96">
        <f t="shared" si="0"/>
        <v>84.328966666666673</v>
      </c>
    </row>
    <row r="31" spans="3:28" x14ac:dyDescent="0.25">
      <c r="C31" s="78" t="s">
        <v>49</v>
      </c>
      <c r="D31" s="73" t="s">
        <v>53</v>
      </c>
      <c r="E31" s="91">
        <v>79.803333333333342</v>
      </c>
      <c r="F31" s="91">
        <v>80.226666666666688</v>
      </c>
      <c r="G31" s="91">
        <v>81.671666666666667</v>
      </c>
      <c r="H31" s="91">
        <v>81.25333333333333</v>
      </c>
      <c r="I31" s="91">
        <v>81.347999999999985</v>
      </c>
      <c r="J31" s="91">
        <v>80.324000000000012</v>
      </c>
      <c r="K31" s="91">
        <v>78.328000000000003</v>
      </c>
      <c r="L31" s="91">
        <v>83.884</v>
      </c>
      <c r="M31" s="91">
        <v>80.123999999999995</v>
      </c>
      <c r="N31" s="91">
        <v>75.527999999999992</v>
      </c>
      <c r="O31" s="91">
        <v>78.423999999999992</v>
      </c>
      <c r="P31" s="91">
        <v>81.716000000000008</v>
      </c>
      <c r="Q31" s="91">
        <v>83.740000000000009</v>
      </c>
      <c r="R31" s="91">
        <v>79.608000000000004</v>
      </c>
      <c r="S31" s="91">
        <v>80.867999999999995</v>
      </c>
      <c r="T31" s="91">
        <v>77.955999999999989</v>
      </c>
      <c r="U31" s="91">
        <v>73.8</v>
      </c>
      <c r="V31" s="91">
        <v>82.75200000000001</v>
      </c>
      <c r="W31" s="91">
        <v>72.927999999999997</v>
      </c>
      <c r="X31" s="91">
        <v>79.903999999999996</v>
      </c>
      <c r="Y31" s="91">
        <v>77.716000000000008</v>
      </c>
      <c r="Z31" s="96">
        <f t="shared" si="0"/>
        <v>80.111166666666676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38.97499999999998</v>
      </c>
      <c r="H32" s="91">
        <v>40.005000000000003</v>
      </c>
      <c r="I32" s="91">
        <v>77.871999999999986</v>
      </c>
      <c r="J32" s="91">
        <v>75.996000000000009</v>
      </c>
      <c r="K32" s="91">
        <v>76.78</v>
      </c>
      <c r="L32" s="91">
        <v>41.08</v>
      </c>
      <c r="M32" s="91">
        <v>41.5</v>
      </c>
      <c r="N32" s="91">
        <v>72.49199999999999</v>
      </c>
      <c r="O32" s="91">
        <v>50.864000000000004</v>
      </c>
      <c r="P32" s="91">
        <v>75.912000000000006</v>
      </c>
      <c r="Q32" s="91">
        <v>55.128</v>
      </c>
      <c r="R32" s="91">
        <v>72.671999999999997</v>
      </c>
      <c r="S32" s="91">
        <v>74.744</v>
      </c>
      <c r="T32" s="91">
        <v>54.504000000000005</v>
      </c>
      <c r="U32" s="91">
        <v>74.543999999999997</v>
      </c>
      <c r="V32" s="91">
        <v>51.919999999999995</v>
      </c>
      <c r="W32" s="91">
        <v>50.536000000000001</v>
      </c>
      <c r="X32" s="91">
        <v>76.212000000000003</v>
      </c>
      <c r="Y32" s="91">
        <v>38.739999999999995</v>
      </c>
      <c r="Z32" s="96">
        <f t="shared" si="0"/>
        <v>58.966066666666663</v>
      </c>
    </row>
    <row r="33" spans="3:26" ht="13" thickBot="1" x14ac:dyDescent="0.3">
      <c r="C33" s="80" t="s">
        <v>51</v>
      </c>
      <c r="D33" s="74" t="s">
        <v>53</v>
      </c>
      <c r="E33" s="91">
        <v>75.351666666666674</v>
      </c>
      <c r="F33" s="91">
        <v>42.198333333333331</v>
      </c>
      <c r="G33" s="91">
        <v>43.863333333333316</v>
      </c>
      <c r="H33" s="91">
        <v>47.465000000000003</v>
      </c>
      <c r="I33" s="91">
        <v>35.215999999999994</v>
      </c>
      <c r="J33" s="91">
        <v>39.519999999999996</v>
      </c>
      <c r="K33" s="91">
        <v>49.396000000000001</v>
      </c>
      <c r="L33" s="91">
        <v>42.480000000000004</v>
      </c>
      <c r="M33" s="91">
        <v>45.519999999999996</v>
      </c>
      <c r="N33" s="91">
        <v>47.352000000000004</v>
      </c>
      <c r="O33" s="91">
        <v>42.275999999999996</v>
      </c>
      <c r="P33" s="91">
        <v>40.588000000000001</v>
      </c>
      <c r="Q33" s="91">
        <v>38.736000000000004</v>
      </c>
      <c r="R33" s="91">
        <v>37.048000000000002</v>
      </c>
      <c r="S33" s="91">
        <v>45.052</v>
      </c>
      <c r="T33" s="91">
        <v>42.408000000000001</v>
      </c>
      <c r="U33" s="91">
        <v>38.223999999999997</v>
      </c>
      <c r="V33" s="91">
        <v>41.183999999999997</v>
      </c>
      <c r="W33" s="91">
        <v>45.12</v>
      </c>
      <c r="X33" s="91">
        <v>42.3</v>
      </c>
      <c r="Y33" s="91">
        <v>47.168000000000006</v>
      </c>
      <c r="Z33" s="97">
        <f t="shared" si="0"/>
        <v>43.528666666666666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55</v>
      </c>
      <c r="L35" s="34"/>
      <c r="M35" s="40"/>
      <c r="N35" s="40"/>
      <c r="O35" s="40"/>
      <c r="P35" s="81"/>
      <c r="Q35" s="34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3"/>
      <c r="N36" s="40"/>
      <c r="O36" s="40"/>
      <c r="P36" s="40"/>
      <c r="Q36" s="40"/>
    </row>
    <row r="37" spans="3:26" x14ac:dyDescent="0.25">
      <c r="C37" s="214" t="s">
        <v>63</v>
      </c>
      <c r="D37" s="195">
        <v>141000.46278389843</v>
      </c>
      <c r="E37" s="195">
        <v>1012.9946747876407</v>
      </c>
      <c r="F37" s="196">
        <v>139.19171175648785</v>
      </c>
      <c r="G37" s="197">
        <v>4.1417385171979166E-60</v>
      </c>
      <c r="H37" s="34"/>
      <c r="I37" s="44"/>
      <c r="J37" s="34"/>
      <c r="K37" s="198">
        <v>1</v>
      </c>
      <c r="L37" s="199" t="s">
        <v>64</v>
      </c>
      <c r="N37" s="43"/>
      <c r="O37" s="43"/>
      <c r="P37" s="43"/>
      <c r="Q37" s="43"/>
      <c r="R37" s="9"/>
    </row>
    <row r="38" spans="3:26" x14ac:dyDescent="0.25">
      <c r="C38" s="194" t="s">
        <v>101</v>
      </c>
      <c r="D38" s="195">
        <v>1719.6783817209016</v>
      </c>
      <c r="E38" s="195">
        <v>80.034064624195196</v>
      </c>
      <c r="F38" s="196">
        <v>21.486830511429797</v>
      </c>
      <c r="G38" s="197">
        <v>8.0512463857849214E-28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68</v>
      </c>
      <c r="D39" s="195">
        <v>-5971.6016542396956</v>
      </c>
      <c r="E39" s="195">
        <v>1965.0829618810817</v>
      </c>
      <c r="F39" s="196">
        <v>-3.0388547303485658</v>
      </c>
      <c r="G39" s="197">
        <v>2.5596935959875415E-3</v>
      </c>
      <c r="H39" s="34"/>
      <c r="I39" s="44"/>
      <c r="J39" s="34"/>
      <c r="K39" s="202">
        <v>3</v>
      </c>
      <c r="L39" s="203" t="s">
        <v>68</v>
      </c>
      <c r="N39" s="200"/>
      <c r="O39" s="200"/>
      <c r="P39" s="200"/>
      <c r="Q39" s="201"/>
      <c r="R39" s="9"/>
    </row>
    <row r="40" spans="3:26" x14ac:dyDescent="0.25">
      <c r="C40" s="194" t="s">
        <v>92</v>
      </c>
      <c r="D40" s="195">
        <v>-8757.6889300318508</v>
      </c>
      <c r="E40" s="195">
        <v>1815.6063785849924</v>
      </c>
      <c r="F40" s="196">
        <v>-4.8235614466485996</v>
      </c>
      <c r="G40" s="197">
        <v>3.0356373521092022E-6</v>
      </c>
      <c r="H40" s="34"/>
      <c r="I40" s="44"/>
      <c r="J40" s="34"/>
      <c r="K40" s="202">
        <v>4</v>
      </c>
      <c r="L40" s="203" t="s">
        <v>68</v>
      </c>
      <c r="M40" s="200"/>
      <c r="N40" s="200"/>
      <c r="O40" s="200"/>
      <c r="P40" s="200"/>
      <c r="Q40" s="201"/>
      <c r="R40" s="9"/>
    </row>
    <row r="41" spans="3:26" x14ac:dyDescent="0.25">
      <c r="C41" s="194" t="s">
        <v>72</v>
      </c>
      <c r="D41" s="195">
        <v>9912.846316510233</v>
      </c>
      <c r="E41" s="195">
        <v>1977.7021909210298</v>
      </c>
      <c r="F41" s="196">
        <v>5.0123048667371659</v>
      </c>
      <c r="G41" s="197">
        <v>1.3730704661427077E-6</v>
      </c>
      <c r="H41" s="34"/>
      <c r="I41" s="44"/>
      <c r="J41" s="34"/>
      <c r="K41" s="202">
        <v>5</v>
      </c>
      <c r="L41" s="203" t="s">
        <v>68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103</v>
      </c>
      <c r="D42" s="195">
        <v>12703.328886620906</v>
      </c>
      <c r="E42" s="195">
        <v>1849.2314637893917</v>
      </c>
      <c r="F42" s="196">
        <v>6.8695180324206744</v>
      </c>
      <c r="G42" s="197">
        <v>4.8787210935940195E-10</v>
      </c>
      <c r="H42" s="34"/>
      <c r="I42" s="44"/>
      <c r="J42" s="34"/>
      <c r="K42" s="202">
        <v>6</v>
      </c>
      <c r="L42" s="203" t="s">
        <v>68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73</v>
      </c>
      <c r="D43" s="195">
        <v>14940.919505796764</v>
      </c>
      <c r="E43" s="195">
        <v>988.31838697021522</v>
      </c>
      <c r="F43" s="196">
        <v>15.117516483326376</v>
      </c>
      <c r="G43" s="197">
        <v>6.4864817961362866E-22</v>
      </c>
      <c r="H43" s="34"/>
      <c r="I43" s="44"/>
      <c r="J43" s="34"/>
      <c r="K43" s="202">
        <v>7</v>
      </c>
      <c r="L43" s="203" t="s">
        <v>64</v>
      </c>
      <c r="M43" s="34"/>
      <c r="N43" s="200"/>
      <c r="O43" s="200"/>
      <c r="P43" s="200"/>
      <c r="Q43" s="201"/>
      <c r="R43" s="9"/>
    </row>
    <row r="44" spans="3:26" x14ac:dyDescent="0.25">
      <c r="C44" s="206" t="s">
        <v>110</v>
      </c>
      <c r="D44" s="195">
        <v>-33383.475719250317</v>
      </c>
      <c r="E44" s="195">
        <v>9496.094107165005</v>
      </c>
      <c r="F44" s="196">
        <v>-3.5154954597661132</v>
      </c>
      <c r="G44" s="197">
        <v>5.0861294064802733E-4</v>
      </c>
      <c r="H44" s="34"/>
      <c r="I44" s="44"/>
      <c r="J44" s="34"/>
      <c r="K44" s="204"/>
      <c r="L44" s="205"/>
      <c r="M44" s="34"/>
      <c r="N44" s="34"/>
      <c r="O44" s="34"/>
      <c r="P44" s="34"/>
      <c r="Q44" s="34"/>
    </row>
    <row r="45" spans="3:26" x14ac:dyDescent="0.25">
      <c r="C45" s="194" t="s">
        <v>74</v>
      </c>
      <c r="D45" s="195">
        <v>-27516.586563547102</v>
      </c>
      <c r="E45" s="195">
        <v>9364.194763775462</v>
      </c>
      <c r="F45" s="196">
        <v>-2.9384893477432272</v>
      </c>
      <c r="G45" s="197">
        <v>3.5195855302751059E-3</v>
      </c>
      <c r="H45" s="34"/>
      <c r="I45" s="44"/>
      <c r="J45" s="34"/>
      <c r="K45" s="204"/>
      <c r="L45" s="205"/>
      <c r="M45" s="34"/>
      <c r="N45" s="34"/>
      <c r="O45" s="34"/>
      <c r="P45" s="34"/>
      <c r="Q45" s="34"/>
    </row>
    <row r="46" spans="3:26" x14ac:dyDescent="0.25">
      <c r="C46" s="201" t="s">
        <v>111</v>
      </c>
      <c r="D46" s="34"/>
      <c r="E46" s="34"/>
      <c r="F46" s="34"/>
      <c r="G46" s="34"/>
      <c r="H46" s="34"/>
      <c r="I46" s="44"/>
      <c r="J46" s="34"/>
      <c r="K46" s="204"/>
      <c r="L46" s="205"/>
      <c r="M46" s="34"/>
      <c r="N46" s="34"/>
      <c r="O46" s="34"/>
      <c r="P46" s="34"/>
      <c r="Q46" s="34"/>
    </row>
    <row r="47" spans="3:26" x14ac:dyDescent="0.25">
      <c r="C47" s="201"/>
      <c r="D47" s="34"/>
      <c r="E47" s="34"/>
      <c r="F47" s="34"/>
      <c r="G47" s="34"/>
      <c r="H47" s="34"/>
      <c r="I47" s="44"/>
      <c r="J47" s="34"/>
      <c r="K47" s="204"/>
      <c r="L47" s="205"/>
      <c r="M47" s="34"/>
      <c r="N47" s="34"/>
      <c r="O47" s="34"/>
      <c r="P47" s="34"/>
      <c r="Q47" s="34"/>
    </row>
    <row r="48" spans="3:26" ht="13" thickBot="1" x14ac:dyDescent="0.3">
      <c r="C48" s="39" t="s">
        <v>81</v>
      </c>
      <c r="D48" s="34"/>
      <c r="E48" s="34"/>
      <c r="F48" s="34"/>
      <c r="G48" s="34"/>
      <c r="H48" s="34"/>
      <c r="I48" s="34"/>
      <c r="J48" s="54"/>
      <c r="K48" s="34"/>
      <c r="L48" s="34"/>
      <c r="M48" s="34"/>
      <c r="N48" s="34"/>
      <c r="O48" s="34"/>
      <c r="P48" s="34"/>
      <c r="Q48" s="34"/>
    </row>
    <row r="49" spans="3:17" x14ac:dyDescent="0.25">
      <c r="C49" s="227" t="s">
        <v>82</v>
      </c>
      <c r="D49" s="45" t="s">
        <v>83</v>
      </c>
      <c r="E49" s="227" t="s">
        <v>83</v>
      </c>
      <c r="F49" s="229"/>
      <c r="G49" s="227" t="s">
        <v>84</v>
      </c>
      <c r="H49" s="229"/>
      <c r="I49" s="46" t="s">
        <v>83</v>
      </c>
      <c r="J49" s="45" t="s">
        <v>84</v>
      </c>
      <c r="K49" s="48" t="s">
        <v>85</v>
      </c>
      <c r="L49" s="34"/>
      <c r="M49" s="34"/>
      <c r="N49" s="34"/>
      <c r="O49" s="34"/>
      <c r="P49" s="34"/>
      <c r="Q49" s="34"/>
    </row>
    <row r="50" spans="3:17" ht="13" thickBot="1" x14ac:dyDescent="0.3">
      <c r="C50" s="234"/>
      <c r="D50" s="49" t="s">
        <v>86</v>
      </c>
      <c r="E50" s="49" t="s">
        <v>101</v>
      </c>
      <c r="F50" s="49" t="s">
        <v>107</v>
      </c>
      <c r="G50" s="49" t="s">
        <v>101</v>
      </c>
      <c r="H50" s="49" t="s">
        <v>107</v>
      </c>
      <c r="I50" s="50" t="s">
        <v>87</v>
      </c>
      <c r="J50" s="51" t="s">
        <v>87</v>
      </c>
      <c r="K50" s="52" t="s">
        <v>88</v>
      </c>
      <c r="L50" s="34"/>
      <c r="M50" s="34"/>
      <c r="N50" s="34"/>
    </row>
    <row r="51" spans="3:17" x14ac:dyDescent="0.25">
      <c r="C51" s="38">
        <f t="shared" ref="C51:C62" si="1">E8</f>
        <v>44208</v>
      </c>
      <c r="D51" s="64" t="str">
        <f t="shared" ref="D51:D62" si="2">VLOOKUP(WEEKDAY(E8),$K$37:$L$43,2,FALSE)</f>
        <v>TWTF</v>
      </c>
      <c r="E51" s="64">
        <f>MAX(E22-65,0)</f>
        <v>0</v>
      </c>
      <c r="F51" s="64" t="s">
        <v>64</v>
      </c>
      <c r="G51" s="64">
        <f>MAX(Z22-65,0)</f>
        <v>0</v>
      </c>
      <c r="H51" s="64" t="s">
        <v>64</v>
      </c>
      <c r="I51" s="66">
        <f>$D$37+($D$38*E51)+(IF(D51="TWTF",$D$39,0))</f>
        <v>135028.86112965873</v>
      </c>
      <c r="J51" s="67">
        <f>$D$37+($D$38*G51)+(IF(D51="TWTF",$D$39,0))</f>
        <v>135028.86112965873</v>
      </c>
      <c r="K51" s="212">
        <f>J51/I51-1</f>
        <v>0</v>
      </c>
      <c r="L51" s="34"/>
      <c r="M51" s="34"/>
      <c r="N51" s="34"/>
    </row>
    <row r="52" spans="3:17" x14ac:dyDescent="0.25">
      <c r="C52" s="31">
        <f t="shared" si="1"/>
        <v>44241</v>
      </c>
      <c r="D52" s="64" t="str">
        <f t="shared" si="2"/>
        <v>-</v>
      </c>
      <c r="E52" s="64">
        <f t="shared" ref="E52:E62" si="3">MAX(E23-65,0)</f>
        <v>0</v>
      </c>
      <c r="F52" s="64" t="s">
        <v>64</v>
      </c>
      <c r="G52" s="64">
        <f t="shared" ref="G52:G62" si="4">MAX(Z23-65,0)</f>
        <v>0</v>
      </c>
      <c r="H52" s="64" t="s">
        <v>64</v>
      </c>
      <c r="I52" s="66">
        <f>$D$37+($D$38*E52)+(IF(D52="TWTF",$D$39,0))+D40</f>
        <v>132242.77385386659</v>
      </c>
      <c r="J52" s="67">
        <f>$D$37+($D$38*G52)+(IF(D52="TWTF",$D$39,0))+D40</f>
        <v>132242.77385386659</v>
      </c>
      <c r="K52" s="212">
        <f t="shared" ref="K52:K62" si="5">J52/I52-1</f>
        <v>0</v>
      </c>
      <c r="L52" s="34"/>
      <c r="M52" s="34"/>
      <c r="N52" s="34"/>
    </row>
    <row r="53" spans="3:17" x14ac:dyDescent="0.25">
      <c r="C53" s="31">
        <f t="shared" si="1"/>
        <v>44285</v>
      </c>
      <c r="D53" s="64" t="str">
        <f t="shared" si="2"/>
        <v>TWTF</v>
      </c>
      <c r="E53" s="64">
        <f t="shared" si="3"/>
        <v>7.8333333333333144</v>
      </c>
      <c r="F53" s="64" t="s">
        <v>64</v>
      </c>
      <c r="G53" s="64">
        <f t="shared" si="4"/>
        <v>0</v>
      </c>
      <c r="H53" s="64" t="s">
        <v>64</v>
      </c>
      <c r="I53" s="66">
        <f t="shared" ref="I53:I62" si="6">$D$37+($D$38*E53)+(IF(D53="TWTF",$D$39,0))</f>
        <v>148499.67511980576</v>
      </c>
      <c r="J53" s="66">
        <f t="shared" ref="J53:J62" si="7">$D$37+($D$38*G53)+(IF(D53="TWTF",$D$39,0))</f>
        <v>135028.86112965873</v>
      </c>
      <c r="K53" s="212">
        <f t="shared" si="5"/>
        <v>-9.0712750578606394E-2</v>
      </c>
      <c r="L53" s="34"/>
      <c r="M53" s="34"/>
      <c r="N53" s="34"/>
      <c r="O53" s="34"/>
      <c r="P53" s="34"/>
    </row>
    <row r="54" spans="3:17" ht="12.75" customHeight="1" x14ac:dyDescent="0.25">
      <c r="C54" s="31">
        <f t="shared" si="1"/>
        <v>44314</v>
      </c>
      <c r="D54" s="64" t="str">
        <f t="shared" si="2"/>
        <v>TWTF</v>
      </c>
      <c r="E54" s="64">
        <f t="shared" si="3"/>
        <v>13.798333333333332</v>
      </c>
      <c r="F54" s="64" t="s">
        <v>64</v>
      </c>
      <c r="G54" s="64">
        <f t="shared" si="4"/>
        <v>11.873633333333345</v>
      </c>
      <c r="H54" s="64" t="s">
        <v>64</v>
      </c>
      <c r="I54" s="66">
        <f>$D$37+($D$38*E54)+(IF(D54="TWTF",$D$39,0))+D41</f>
        <v>168670.40298328121</v>
      </c>
      <c r="J54" s="66">
        <f>$D$37+($D$38*G54)+(IF(D54="TWTF",$D$39,0))+D41</f>
        <v>165360.53800198302</v>
      </c>
      <c r="K54" s="212">
        <f t="shared" si="5"/>
        <v>-1.9623270726555786E-2</v>
      </c>
      <c r="L54" s="34"/>
      <c r="M54" s="34"/>
      <c r="N54" s="34"/>
      <c r="O54" s="34"/>
      <c r="P54" s="34"/>
    </row>
    <row r="55" spans="3:17" ht="12.75" customHeight="1" x14ac:dyDescent="0.25">
      <c r="C55" s="31">
        <f t="shared" si="1"/>
        <v>44343</v>
      </c>
      <c r="D55" s="64" t="str">
        <f t="shared" si="2"/>
        <v>TWTF</v>
      </c>
      <c r="E55" s="64">
        <f t="shared" si="3"/>
        <v>14.836666666666702</v>
      </c>
      <c r="F55" s="64" t="s">
        <v>64</v>
      </c>
      <c r="G55" s="64">
        <f t="shared" si="4"/>
        <v>16.963533333333331</v>
      </c>
      <c r="H55" s="64" t="s">
        <v>64</v>
      </c>
      <c r="I55" s="66">
        <f t="shared" si="6"/>
        <v>160543.15605312458</v>
      </c>
      <c r="J55" s="66">
        <f t="shared" si="7"/>
        <v>164200.68268059398</v>
      </c>
      <c r="K55" s="212">
        <f t="shared" si="5"/>
        <v>2.2782202103085014E-2</v>
      </c>
      <c r="L55" s="34"/>
      <c r="M55" s="34"/>
      <c r="N55" s="34"/>
      <c r="O55" s="34"/>
      <c r="P55" s="34"/>
    </row>
    <row r="56" spans="3:17" x14ac:dyDescent="0.25">
      <c r="C56" s="31">
        <f t="shared" si="1"/>
        <v>44361</v>
      </c>
      <c r="D56" s="64" t="str">
        <f t="shared" si="2"/>
        <v>-</v>
      </c>
      <c r="E56" s="64">
        <f t="shared" si="3"/>
        <v>21.308333333333337</v>
      </c>
      <c r="F56" s="64" t="s">
        <v>64</v>
      </c>
      <c r="G56" s="64">
        <f t="shared" si="4"/>
        <v>19.951600000000013</v>
      </c>
      <c r="H56" s="64" t="s">
        <v>64</v>
      </c>
      <c r="I56" s="66">
        <f t="shared" si="6"/>
        <v>177643.94296773465</v>
      </c>
      <c r="J56" s="66">
        <f t="shared" si="7"/>
        <v>175310.79798464119</v>
      </c>
      <c r="K56" s="212">
        <f t="shared" si="5"/>
        <v>-1.3133827948849541E-2</v>
      </c>
      <c r="L56" s="34"/>
      <c r="M56" s="34"/>
      <c r="N56" s="34"/>
      <c r="O56" s="34"/>
      <c r="P56" s="34"/>
    </row>
    <row r="57" spans="3:17" x14ac:dyDescent="0.25">
      <c r="C57" s="31">
        <f t="shared" si="1"/>
        <v>44403</v>
      </c>
      <c r="D57" s="64" t="str">
        <f t="shared" si="2"/>
        <v>-</v>
      </c>
      <c r="E57" s="64">
        <f t="shared" si="3"/>
        <v>20.774999999999977</v>
      </c>
      <c r="F57" s="64" t="s">
        <v>64</v>
      </c>
      <c r="G57" s="64">
        <f t="shared" si="4"/>
        <v>21.610900000000015</v>
      </c>
      <c r="H57" s="64" t="s">
        <v>64</v>
      </c>
      <c r="I57" s="66">
        <f t="shared" si="6"/>
        <v>176726.78116415013</v>
      </c>
      <c r="J57" s="66">
        <f t="shared" si="7"/>
        <v>178164.2603234307</v>
      </c>
      <c r="K57" s="212">
        <f t="shared" si="5"/>
        <v>8.1339067560188827E-3</v>
      </c>
      <c r="L57" s="34"/>
      <c r="M57" s="34"/>
      <c r="N57" s="34"/>
      <c r="O57" s="34"/>
      <c r="P57" s="34"/>
    </row>
    <row r="58" spans="3:17" x14ac:dyDescent="0.25">
      <c r="C58" s="31">
        <f t="shared" si="1"/>
        <v>44439</v>
      </c>
      <c r="D58" s="64" t="str">
        <f t="shared" si="2"/>
        <v>TWTF</v>
      </c>
      <c r="E58" s="64">
        <f t="shared" si="3"/>
        <v>20.831666666666678</v>
      </c>
      <c r="F58" s="64" t="s">
        <v>64</v>
      </c>
      <c r="G58" s="64">
        <f t="shared" si="4"/>
        <v>21.599633333333344</v>
      </c>
      <c r="H58" s="64" t="s">
        <v>64</v>
      </c>
      <c r="I58" s="66">
        <f>$D$37+($D$38*E58)+(IF(D58="TWTF",$D$39,0))+D42</f>
        <v>183555.95683816224</v>
      </c>
      <c r="J58" s="66">
        <f>$D$37+($D$38*G58)+(IF(D58="TWTF",$D$39,0))+D42</f>
        <v>184876.61251271117</v>
      </c>
      <c r="K58" s="212">
        <f t="shared" si="5"/>
        <v>7.1948396407168769E-3</v>
      </c>
      <c r="L58" s="34"/>
      <c r="M58" s="34"/>
      <c r="N58" s="34"/>
      <c r="O58" s="34"/>
      <c r="P58" s="34"/>
    </row>
    <row r="59" spans="3:17" x14ac:dyDescent="0.25">
      <c r="C59" s="31">
        <f t="shared" si="1"/>
        <v>44444</v>
      </c>
      <c r="D59" s="64" t="str">
        <f t="shared" si="2"/>
        <v>-</v>
      </c>
      <c r="E59" s="64">
        <f t="shared" si="3"/>
        <v>19.996666666666684</v>
      </c>
      <c r="F59" s="64" t="s">
        <v>64</v>
      </c>
      <c r="G59" s="64">
        <f t="shared" si="4"/>
        <v>19.328966666666673</v>
      </c>
      <c r="H59" s="64" t="s">
        <v>64</v>
      </c>
      <c r="I59" s="66">
        <f>$D$37+($D$38*E59)+(IF(D59="TWTF",$D$39,0))+D43</f>
        <v>190329.21766284088</v>
      </c>
      <c r="J59" s="66">
        <f>$D$37+($D$38*G59)+(IF(D59="TWTF",$D$39,0))+D43</f>
        <v>189180.9884073658</v>
      </c>
      <c r="K59" s="212">
        <f t="shared" si="5"/>
        <v>-6.0328585887906572E-3</v>
      </c>
      <c r="L59" s="34"/>
      <c r="M59" s="34"/>
      <c r="N59" s="34"/>
      <c r="O59" s="34"/>
      <c r="P59" s="34"/>
    </row>
    <row r="60" spans="3:17" x14ac:dyDescent="0.25">
      <c r="C60" s="31">
        <f t="shared" si="1"/>
        <v>44484</v>
      </c>
      <c r="D60" s="64" t="str">
        <f t="shared" si="2"/>
        <v>TWTF</v>
      </c>
      <c r="E60" s="64">
        <f t="shared" si="3"/>
        <v>14.803333333333342</v>
      </c>
      <c r="F60" s="64" t="s">
        <v>64</v>
      </c>
      <c r="G60" s="64">
        <f t="shared" si="4"/>
        <v>15.111166666666676</v>
      </c>
      <c r="H60" s="64" t="s">
        <v>64</v>
      </c>
      <c r="I60" s="66">
        <f t="shared" si="6"/>
        <v>160485.83344040049</v>
      </c>
      <c r="J60" s="66">
        <f t="shared" si="7"/>
        <v>161015.20776890693</v>
      </c>
      <c r="K60" s="212">
        <f t="shared" si="5"/>
        <v>3.2985735697539376E-3</v>
      </c>
      <c r="L60" s="34"/>
      <c r="M60" s="34"/>
      <c r="N60" s="34"/>
      <c r="O60" s="34"/>
      <c r="P60" s="34"/>
    </row>
    <row r="61" spans="3:17" x14ac:dyDescent="0.25">
      <c r="C61" s="31">
        <f t="shared" si="1"/>
        <v>44517</v>
      </c>
      <c r="D61" s="64" t="str">
        <f t="shared" si="2"/>
        <v>TWTF</v>
      </c>
      <c r="E61" s="64">
        <f t="shared" si="3"/>
        <v>7.4083333333333314</v>
      </c>
      <c r="F61" s="64" t="s">
        <v>64</v>
      </c>
      <c r="G61" s="64">
        <f t="shared" si="4"/>
        <v>0</v>
      </c>
      <c r="H61" s="64" t="s">
        <v>64</v>
      </c>
      <c r="I61" s="66">
        <f t="shared" si="6"/>
        <v>147768.81180757441</v>
      </c>
      <c r="J61" s="66">
        <f t="shared" si="7"/>
        <v>135028.86112965873</v>
      </c>
      <c r="K61" s="212">
        <f t="shared" si="5"/>
        <v>-8.6215423417667636E-2</v>
      </c>
      <c r="L61" s="34"/>
      <c r="N61" s="34"/>
      <c r="O61" s="34"/>
      <c r="P61" s="34"/>
    </row>
    <row r="62" spans="3:17" ht="13" thickBot="1" x14ac:dyDescent="0.3">
      <c r="C62" s="53">
        <f t="shared" si="1"/>
        <v>44559</v>
      </c>
      <c r="D62" s="65" t="str">
        <f t="shared" si="2"/>
        <v>TWTF</v>
      </c>
      <c r="E62" s="65">
        <f t="shared" si="3"/>
        <v>10.351666666666674</v>
      </c>
      <c r="F62" s="65" t="s">
        <v>64</v>
      </c>
      <c r="G62" s="65">
        <f t="shared" si="4"/>
        <v>0</v>
      </c>
      <c r="H62" s="65" t="s">
        <v>64</v>
      </c>
      <c r="I62" s="68">
        <f t="shared" si="6"/>
        <v>152830.39851110626</v>
      </c>
      <c r="J62" s="69">
        <f t="shared" si="7"/>
        <v>135028.86112965873</v>
      </c>
      <c r="K62" s="213">
        <f t="shared" si="5"/>
        <v>-0.11647903528926473</v>
      </c>
      <c r="L62" s="34"/>
    </row>
    <row r="64" spans="3:17" x14ac:dyDescent="0.25">
      <c r="N64" s="34"/>
    </row>
    <row r="65" spans="14:14" x14ac:dyDescent="0.25">
      <c r="N65" s="34"/>
    </row>
    <row r="66" spans="14:14" x14ac:dyDescent="0.25">
      <c r="N66" s="34"/>
    </row>
  </sheetData>
  <mergeCells count="6">
    <mergeCell ref="C7:D7"/>
    <mergeCell ref="Z20:AB20"/>
    <mergeCell ref="C21:D21"/>
    <mergeCell ref="C49:C50"/>
    <mergeCell ref="E49:F49"/>
    <mergeCell ref="G49:H49"/>
  </mergeCells>
  <pageMargins left="0.75" right="0.75" top="1" bottom="1" header="0.5" footer="0.5"/>
  <pageSetup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366FF"/>
  </sheetPr>
  <dimension ref="A1:AB65"/>
  <sheetViews>
    <sheetView showGridLines="0" tabSelected="1" zoomScale="70" zoomScaleNormal="70" workbookViewId="0">
      <selection activeCell="I51" sqref="I51"/>
    </sheetView>
  </sheetViews>
  <sheetFormatPr defaultRowHeight="12.5" x14ac:dyDescent="0.25"/>
  <cols>
    <col min="1" max="2" width="2.453125" customWidth="1"/>
    <col min="3" max="3" width="16.54296875" customWidth="1"/>
    <col min="4" max="4" width="10.54296875" bestFit="1" customWidth="1"/>
    <col min="5" max="5" width="11.54296875" bestFit="1" customWidth="1"/>
    <col min="6" max="7" width="9.81640625" bestFit="1" customWidth="1"/>
    <col min="8" max="8" width="11.54296875" customWidth="1"/>
    <col min="9" max="10" width="12.453125" customWidth="1"/>
    <col min="11" max="11" width="12.1796875" customWidth="1"/>
    <col min="12" max="16" width="11" customWidth="1"/>
    <col min="17" max="17" width="9.453125" customWidth="1"/>
    <col min="18" max="22" width="9.81640625" bestFit="1" customWidth="1"/>
    <col min="23" max="25" width="9.1796875" bestFit="1" customWidth="1"/>
  </cols>
  <sheetData>
    <row r="1" spans="1:25" ht="14" x14ac:dyDescent="0.3">
      <c r="A1" s="7" t="s">
        <v>89</v>
      </c>
    </row>
    <row r="2" spans="1:25" ht="13" x14ac:dyDescent="0.3">
      <c r="A2" s="1" t="s">
        <v>108</v>
      </c>
    </row>
    <row r="4" spans="1:25" x14ac:dyDescent="0.25">
      <c r="C4" s="2" t="s">
        <v>36</v>
      </c>
      <c r="D4" s="3" t="s">
        <v>109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5" x14ac:dyDescent="0.25">
      <c r="C5" s="2" t="s">
        <v>38</v>
      </c>
      <c r="D5" s="3" t="s">
        <v>13</v>
      </c>
      <c r="E5" s="4"/>
      <c r="F5" s="29"/>
      <c r="G5" s="29"/>
      <c r="H5" s="29"/>
      <c r="I5" s="29"/>
      <c r="J5" s="4"/>
      <c r="K5" s="4"/>
      <c r="L5" s="4"/>
      <c r="M5" s="4"/>
      <c r="N5" s="4"/>
      <c r="O5" s="4"/>
      <c r="P5" s="4"/>
    </row>
    <row r="6" spans="1:25" x14ac:dyDescent="0.25">
      <c r="C6" s="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5" ht="13.5" thickBot="1" x14ac:dyDescent="0.35">
      <c r="C7" s="230" t="s">
        <v>39</v>
      </c>
      <c r="D7" s="231"/>
      <c r="E7" s="86">
        <v>2021</v>
      </c>
      <c r="F7" s="84">
        <v>2020</v>
      </c>
      <c r="G7" s="5">
        <v>2019</v>
      </c>
      <c r="H7" s="86">
        <v>2018</v>
      </c>
      <c r="I7" s="84">
        <v>2017</v>
      </c>
      <c r="J7" s="5">
        <v>2016</v>
      </c>
      <c r="K7" s="5">
        <v>2015</v>
      </c>
      <c r="L7" s="5">
        <v>2014</v>
      </c>
      <c r="M7" s="5">
        <v>2013</v>
      </c>
      <c r="N7" s="5">
        <v>2012</v>
      </c>
      <c r="O7" s="22">
        <v>2011</v>
      </c>
      <c r="P7" s="22">
        <v>2010</v>
      </c>
      <c r="Q7" s="22">
        <v>2009</v>
      </c>
      <c r="R7" s="22">
        <v>2008</v>
      </c>
      <c r="S7" s="22">
        <v>2007</v>
      </c>
      <c r="T7" s="6">
        <v>2006</v>
      </c>
      <c r="U7" s="22">
        <v>2005</v>
      </c>
      <c r="V7" s="22">
        <v>2004</v>
      </c>
      <c r="W7" s="22">
        <v>2003</v>
      </c>
      <c r="X7" s="22">
        <v>2002</v>
      </c>
      <c r="Y7" s="98">
        <v>2001</v>
      </c>
    </row>
    <row r="8" spans="1:25" x14ac:dyDescent="0.25">
      <c r="C8" s="77" t="s">
        <v>40</v>
      </c>
      <c r="D8" s="83">
        <v>25</v>
      </c>
      <c r="E8" s="87">
        <v>44221</v>
      </c>
      <c r="F8" s="85">
        <v>43846</v>
      </c>
      <c r="G8" s="21">
        <v>43488</v>
      </c>
      <c r="H8" s="21">
        <v>43130</v>
      </c>
      <c r="I8" s="21">
        <v>42747</v>
      </c>
      <c r="J8" s="21">
        <v>42390</v>
      </c>
      <c r="K8" s="21">
        <v>42027</v>
      </c>
      <c r="L8" s="21">
        <v>41669</v>
      </c>
      <c r="M8" s="21">
        <v>41303</v>
      </c>
      <c r="N8" s="21">
        <v>40925</v>
      </c>
      <c r="O8" s="21">
        <v>40209</v>
      </c>
      <c r="P8" s="21">
        <v>40198</v>
      </c>
      <c r="Q8" s="21">
        <v>39840</v>
      </c>
      <c r="R8" s="21">
        <v>39454</v>
      </c>
      <c r="S8" s="21">
        <v>39098</v>
      </c>
      <c r="T8" s="21">
        <v>38737</v>
      </c>
      <c r="U8" s="21">
        <v>38376</v>
      </c>
      <c r="V8" s="21">
        <v>37992</v>
      </c>
      <c r="W8" s="21">
        <v>37638</v>
      </c>
      <c r="X8" s="21">
        <v>37260</v>
      </c>
      <c r="Y8" s="21">
        <v>36909</v>
      </c>
    </row>
    <row r="9" spans="1:25" x14ac:dyDescent="0.25">
      <c r="C9" s="78" t="s">
        <v>41</v>
      </c>
      <c r="D9" s="73">
        <v>4</v>
      </c>
      <c r="E9" s="88">
        <v>44231</v>
      </c>
      <c r="F9" s="72">
        <v>43871</v>
      </c>
      <c r="G9" s="8">
        <v>43511</v>
      </c>
      <c r="H9" s="8">
        <v>43151</v>
      </c>
      <c r="I9" s="8">
        <v>42793</v>
      </c>
      <c r="J9" s="8">
        <v>42419</v>
      </c>
      <c r="K9" s="8">
        <v>42044</v>
      </c>
      <c r="L9" s="8">
        <v>41689</v>
      </c>
      <c r="M9" s="8">
        <v>41310</v>
      </c>
      <c r="N9" s="8">
        <v>40968</v>
      </c>
      <c r="O9" s="8">
        <v>40233</v>
      </c>
      <c r="P9" s="8">
        <v>40226</v>
      </c>
      <c r="Q9" s="8">
        <v>39868</v>
      </c>
      <c r="R9" s="8">
        <v>39482</v>
      </c>
      <c r="S9" s="8">
        <v>39129</v>
      </c>
      <c r="T9" s="8">
        <v>38768</v>
      </c>
      <c r="U9" s="8">
        <v>38385</v>
      </c>
      <c r="V9" s="8">
        <v>38030</v>
      </c>
      <c r="W9" s="8">
        <v>37678</v>
      </c>
      <c r="X9" s="8">
        <v>37314</v>
      </c>
      <c r="Y9" s="8">
        <v>36949</v>
      </c>
    </row>
    <row r="10" spans="1:25" x14ac:dyDescent="0.25">
      <c r="C10" s="79" t="s">
        <v>42</v>
      </c>
      <c r="D10" s="73">
        <v>30</v>
      </c>
      <c r="E10" s="88">
        <v>44285</v>
      </c>
      <c r="F10" s="72">
        <v>43893</v>
      </c>
      <c r="G10" s="8">
        <v>43549</v>
      </c>
      <c r="H10" s="8">
        <v>43185</v>
      </c>
      <c r="I10" s="8">
        <v>42822</v>
      </c>
      <c r="J10" s="8">
        <v>42459</v>
      </c>
      <c r="K10" s="8">
        <v>42094</v>
      </c>
      <c r="L10" s="8">
        <v>41726</v>
      </c>
      <c r="M10" s="8">
        <v>41351</v>
      </c>
      <c r="N10" s="8">
        <v>40976</v>
      </c>
      <c r="O10" s="8">
        <v>40625</v>
      </c>
      <c r="P10" s="8">
        <v>40268</v>
      </c>
      <c r="Q10" s="8">
        <v>39883</v>
      </c>
      <c r="R10" s="8">
        <v>39524</v>
      </c>
      <c r="S10" s="8">
        <v>39169</v>
      </c>
      <c r="T10" s="8">
        <v>38807</v>
      </c>
      <c r="U10" s="8">
        <v>38441</v>
      </c>
      <c r="V10" s="8">
        <v>38064</v>
      </c>
      <c r="W10" s="8">
        <v>37705</v>
      </c>
      <c r="X10" s="8">
        <v>37319</v>
      </c>
      <c r="Y10" s="8">
        <v>36962</v>
      </c>
    </row>
    <row r="11" spans="1:25" x14ac:dyDescent="0.25">
      <c r="C11" s="78" t="s">
        <v>43</v>
      </c>
      <c r="D11" s="73">
        <v>28</v>
      </c>
      <c r="E11" s="88">
        <v>44314</v>
      </c>
      <c r="F11" s="72">
        <v>43949</v>
      </c>
      <c r="G11" s="8">
        <v>43585</v>
      </c>
      <c r="H11" s="8">
        <v>43193</v>
      </c>
      <c r="I11" s="8">
        <v>42853</v>
      </c>
      <c r="J11" s="8">
        <v>42489</v>
      </c>
      <c r="K11" s="8">
        <v>42118</v>
      </c>
      <c r="L11" s="8">
        <v>41757</v>
      </c>
      <c r="M11" s="8">
        <v>41380</v>
      </c>
      <c r="N11" s="8">
        <v>41029</v>
      </c>
      <c r="O11" s="8">
        <v>40653</v>
      </c>
      <c r="P11" s="8">
        <v>40291</v>
      </c>
      <c r="Q11" s="8">
        <v>39933</v>
      </c>
      <c r="R11" s="8">
        <v>39560</v>
      </c>
      <c r="S11" s="8">
        <v>39175</v>
      </c>
      <c r="T11" s="8">
        <v>38825</v>
      </c>
      <c r="U11" s="8">
        <v>38462</v>
      </c>
      <c r="V11" s="8">
        <v>38100</v>
      </c>
      <c r="W11" s="8">
        <v>37740</v>
      </c>
      <c r="X11" s="8">
        <v>37376</v>
      </c>
      <c r="Y11" s="8">
        <v>36993</v>
      </c>
    </row>
    <row r="12" spans="1:25" x14ac:dyDescent="0.25">
      <c r="C12" s="79" t="s">
        <v>44</v>
      </c>
      <c r="D12" s="73">
        <v>3</v>
      </c>
      <c r="E12" s="88">
        <v>44319</v>
      </c>
      <c r="F12" s="72">
        <v>43971</v>
      </c>
      <c r="G12" s="8">
        <v>43607</v>
      </c>
      <c r="H12" s="8">
        <v>43251</v>
      </c>
      <c r="I12" s="8">
        <v>42873</v>
      </c>
      <c r="J12" s="8">
        <v>42515</v>
      </c>
      <c r="K12" s="8">
        <v>42144</v>
      </c>
      <c r="L12" s="8">
        <v>41771</v>
      </c>
      <c r="M12" s="8">
        <v>41425</v>
      </c>
      <c r="N12" s="8">
        <v>41054</v>
      </c>
      <c r="O12" s="8">
        <v>40694</v>
      </c>
      <c r="P12" s="8">
        <v>40318</v>
      </c>
      <c r="Q12" s="8">
        <v>39947</v>
      </c>
      <c r="R12" s="8">
        <v>39591</v>
      </c>
      <c r="S12" s="8">
        <v>39225</v>
      </c>
      <c r="T12" s="8">
        <v>38861</v>
      </c>
      <c r="U12" s="8">
        <v>38495</v>
      </c>
      <c r="V12" s="8">
        <v>38132</v>
      </c>
      <c r="W12" s="8">
        <v>37761</v>
      </c>
      <c r="X12" s="8">
        <v>37383</v>
      </c>
      <c r="Y12" s="8">
        <v>37041</v>
      </c>
    </row>
    <row r="13" spans="1:25" x14ac:dyDescent="0.25">
      <c r="C13" s="78" t="s">
        <v>45</v>
      </c>
      <c r="D13" s="73">
        <v>15</v>
      </c>
      <c r="E13" s="88">
        <v>44362</v>
      </c>
      <c r="F13" s="72">
        <v>43991</v>
      </c>
      <c r="G13" s="8">
        <v>43636</v>
      </c>
      <c r="H13" s="8">
        <v>43262</v>
      </c>
      <c r="I13" s="8">
        <v>42901</v>
      </c>
      <c r="J13" s="8">
        <v>42549</v>
      </c>
      <c r="K13" s="8">
        <v>42178</v>
      </c>
      <c r="L13" s="8">
        <v>41820</v>
      </c>
      <c r="M13" s="8">
        <v>41431</v>
      </c>
      <c r="N13" s="8">
        <v>41086</v>
      </c>
      <c r="O13" s="8">
        <v>40710</v>
      </c>
      <c r="P13" s="8">
        <v>40350</v>
      </c>
      <c r="Q13" s="8">
        <v>39966</v>
      </c>
      <c r="R13" s="8">
        <v>39604</v>
      </c>
      <c r="S13" s="8">
        <v>39260</v>
      </c>
      <c r="T13" s="8">
        <v>38876</v>
      </c>
      <c r="U13" s="8">
        <v>38533</v>
      </c>
      <c r="V13" s="8">
        <v>38140</v>
      </c>
      <c r="W13" s="8">
        <v>37783</v>
      </c>
      <c r="X13" s="8">
        <v>37417</v>
      </c>
      <c r="Y13" s="8">
        <v>37056</v>
      </c>
    </row>
    <row r="14" spans="1:25" x14ac:dyDescent="0.25">
      <c r="C14" s="79" t="s">
        <v>46</v>
      </c>
      <c r="D14" s="73">
        <v>29</v>
      </c>
      <c r="E14" s="89">
        <v>44406</v>
      </c>
      <c r="F14" s="32">
        <v>44021</v>
      </c>
      <c r="G14" s="33">
        <v>43656</v>
      </c>
      <c r="H14" s="33">
        <v>43304</v>
      </c>
      <c r="I14" s="33">
        <v>42943</v>
      </c>
      <c r="J14" s="33">
        <v>42556</v>
      </c>
      <c r="K14" s="33">
        <v>42200</v>
      </c>
      <c r="L14" s="33">
        <v>41848</v>
      </c>
      <c r="M14" s="33">
        <v>41478</v>
      </c>
      <c r="N14" s="33">
        <v>41110</v>
      </c>
      <c r="O14" s="33">
        <v>40749</v>
      </c>
      <c r="P14" s="33">
        <v>40371</v>
      </c>
      <c r="Q14" s="33">
        <v>40009</v>
      </c>
      <c r="R14" s="33">
        <v>39658</v>
      </c>
      <c r="S14" s="33">
        <v>39274</v>
      </c>
      <c r="T14" s="33">
        <v>38917</v>
      </c>
      <c r="U14" s="33">
        <v>38561</v>
      </c>
      <c r="V14" s="33">
        <v>38183</v>
      </c>
      <c r="W14" s="33">
        <v>37832</v>
      </c>
      <c r="X14" s="33">
        <v>37461</v>
      </c>
      <c r="Y14" s="33">
        <v>37096</v>
      </c>
    </row>
    <row r="15" spans="1:25" x14ac:dyDescent="0.25">
      <c r="C15" s="78" t="s">
        <v>47</v>
      </c>
      <c r="D15" s="73">
        <v>9</v>
      </c>
      <c r="E15" s="89">
        <v>44417</v>
      </c>
      <c r="F15" s="32">
        <v>44056</v>
      </c>
      <c r="G15" s="33">
        <v>43691</v>
      </c>
      <c r="H15" s="33">
        <v>43333</v>
      </c>
      <c r="I15" s="33">
        <v>42964</v>
      </c>
      <c r="J15" s="33">
        <v>42586</v>
      </c>
      <c r="K15" s="33">
        <v>42227</v>
      </c>
      <c r="L15" s="33">
        <v>41876</v>
      </c>
      <c r="M15" s="33">
        <v>41516</v>
      </c>
      <c r="N15" s="33">
        <v>41152</v>
      </c>
      <c r="O15" s="33">
        <v>40777</v>
      </c>
      <c r="P15" s="33">
        <v>40394</v>
      </c>
      <c r="Q15" s="33">
        <v>40035</v>
      </c>
      <c r="R15" s="33">
        <v>39667</v>
      </c>
      <c r="S15" s="33">
        <v>39309</v>
      </c>
      <c r="T15" s="33">
        <v>38945</v>
      </c>
      <c r="U15" s="33">
        <v>38588</v>
      </c>
      <c r="V15" s="33">
        <v>38225</v>
      </c>
      <c r="W15" s="33">
        <v>37841</v>
      </c>
      <c r="X15" s="33">
        <v>37494</v>
      </c>
      <c r="Y15" s="33">
        <v>37126</v>
      </c>
    </row>
    <row r="16" spans="1:25" x14ac:dyDescent="0.25">
      <c r="C16" s="79" t="s">
        <v>48</v>
      </c>
      <c r="D16" s="73">
        <v>21</v>
      </c>
      <c r="E16" s="89">
        <v>44460</v>
      </c>
      <c r="F16" s="32">
        <v>44083</v>
      </c>
      <c r="G16" s="33">
        <v>43712</v>
      </c>
      <c r="H16" s="33">
        <v>43349</v>
      </c>
      <c r="I16" s="33">
        <v>43006</v>
      </c>
      <c r="J16" s="33">
        <v>42632</v>
      </c>
      <c r="K16" s="33">
        <v>42255</v>
      </c>
      <c r="L16" s="33">
        <v>41886</v>
      </c>
      <c r="M16" s="33">
        <v>41522</v>
      </c>
      <c r="N16" s="33">
        <v>41156</v>
      </c>
      <c r="O16" s="33">
        <v>40787</v>
      </c>
      <c r="P16" s="33">
        <v>40422</v>
      </c>
      <c r="Q16" s="33">
        <v>40077</v>
      </c>
      <c r="R16" s="33">
        <v>39701</v>
      </c>
      <c r="S16" s="33">
        <v>39331</v>
      </c>
      <c r="T16" s="33">
        <v>38982</v>
      </c>
      <c r="U16" s="33">
        <v>38610</v>
      </c>
      <c r="V16" s="33">
        <v>38243</v>
      </c>
      <c r="W16" s="33">
        <v>37867</v>
      </c>
      <c r="X16" s="33">
        <v>37510</v>
      </c>
      <c r="Y16" s="33">
        <v>37154</v>
      </c>
    </row>
    <row r="17" spans="3:28" x14ac:dyDescent="0.25">
      <c r="C17" s="78" t="s">
        <v>49</v>
      </c>
      <c r="D17" s="73">
        <v>13</v>
      </c>
      <c r="E17" s="89">
        <v>44482</v>
      </c>
      <c r="F17" s="32">
        <v>44123</v>
      </c>
      <c r="G17" s="33">
        <v>43741</v>
      </c>
      <c r="H17" s="33">
        <v>43377</v>
      </c>
      <c r="I17" s="33">
        <v>43017</v>
      </c>
      <c r="J17" s="33">
        <v>42661</v>
      </c>
      <c r="K17" s="33">
        <v>42289</v>
      </c>
      <c r="L17" s="33">
        <v>41914</v>
      </c>
      <c r="M17" s="33">
        <v>41550</v>
      </c>
      <c r="N17" s="33">
        <v>41207</v>
      </c>
      <c r="O17" s="33">
        <v>40823</v>
      </c>
      <c r="P17" s="33">
        <v>40478</v>
      </c>
      <c r="Q17" s="33">
        <v>40092</v>
      </c>
      <c r="R17" s="33">
        <v>39736</v>
      </c>
      <c r="S17" s="33">
        <v>39356</v>
      </c>
      <c r="T17" s="33">
        <v>38995</v>
      </c>
      <c r="U17" s="33">
        <v>38645</v>
      </c>
      <c r="V17" s="33">
        <v>38279</v>
      </c>
      <c r="W17" s="33">
        <v>37902</v>
      </c>
      <c r="X17" s="33">
        <v>37530</v>
      </c>
      <c r="Y17" s="33">
        <v>37174</v>
      </c>
    </row>
    <row r="18" spans="3:28" x14ac:dyDescent="0.25">
      <c r="C18" s="79" t="s">
        <v>50</v>
      </c>
      <c r="D18" s="73">
        <v>17</v>
      </c>
      <c r="E18" s="89">
        <v>44517</v>
      </c>
      <c r="F18" s="32">
        <v>44145</v>
      </c>
      <c r="G18" s="33">
        <v>43790</v>
      </c>
      <c r="H18" s="33">
        <v>43411</v>
      </c>
      <c r="I18" s="33">
        <v>43046</v>
      </c>
      <c r="J18" s="33">
        <v>42676</v>
      </c>
      <c r="K18" s="33">
        <v>42313</v>
      </c>
      <c r="L18" s="33">
        <v>41947</v>
      </c>
      <c r="M18" s="33">
        <v>41584</v>
      </c>
      <c r="N18" s="33">
        <v>41214</v>
      </c>
      <c r="O18" s="33">
        <v>40861</v>
      </c>
      <c r="P18" s="33">
        <v>40483</v>
      </c>
      <c r="Q18" s="33">
        <v>40127</v>
      </c>
      <c r="R18" s="33">
        <v>39757</v>
      </c>
      <c r="S18" s="33">
        <v>39399</v>
      </c>
      <c r="T18" s="33">
        <v>39031</v>
      </c>
      <c r="U18" s="33">
        <v>38665</v>
      </c>
      <c r="V18" s="33">
        <v>38292</v>
      </c>
      <c r="W18" s="33">
        <v>37930</v>
      </c>
      <c r="X18" s="33">
        <v>37571</v>
      </c>
      <c r="Y18" s="33">
        <v>37196</v>
      </c>
    </row>
    <row r="19" spans="3:28" x14ac:dyDescent="0.25">
      <c r="C19" s="80" t="s">
        <v>51</v>
      </c>
      <c r="D19" s="74">
        <v>10</v>
      </c>
      <c r="E19" s="90">
        <v>44540</v>
      </c>
      <c r="F19" s="35">
        <v>44176</v>
      </c>
      <c r="G19" s="36">
        <v>43808</v>
      </c>
      <c r="H19" s="36">
        <v>43447</v>
      </c>
      <c r="I19" s="36">
        <v>43073</v>
      </c>
      <c r="J19" s="36">
        <v>42717</v>
      </c>
      <c r="K19" s="36">
        <v>42349</v>
      </c>
      <c r="L19" s="36">
        <v>41978</v>
      </c>
      <c r="M19" s="36">
        <v>41612</v>
      </c>
      <c r="N19" s="36">
        <v>41247</v>
      </c>
      <c r="O19" s="36">
        <v>40892</v>
      </c>
      <c r="P19" s="36">
        <v>40515</v>
      </c>
      <c r="Q19" s="36">
        <v>40155</v>
      </c>
      <c r="R19" s="36">
        <v>39801</v>
      </c>
      <c r="S19" s="36">
        <v>39427</v>
      </c>
      <c r="T19" s="36">
        <v>39059</v>
      </c>
      <c r="U19" s="36">
        <v>38695</v>
      </c>
      <c r="V19" s="36">
        <v>38336</v>
      </c>
      <c r="W19" s="36">
        <v>37972</v>
      </c>
      <c r="X19" s="36">
        <v>37596</v>
      </c>
      <c r="Y19" s="36">
        <v>37237</v>
      </c>
    </row>
    <row r="20" spans="3:28" ht="13.5" thickBot="1" x14ac:dyDescent="0.35">
      <c r="C20" s="75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26"/>
      <c r="AA20" s="226"/>
      <c r="AB20" s="226"/>
    </row>
    <row r="21" spans="3:28" ht="13.5" customHeight="1" thickBot="1" x14ac:dyDescent="0.35">
      <c r="C21" s="232" t="s">
        <v>52</v>
      </c>
      <c r="D21" s="233"/>
      <c r="E21" s="86">
        <v>2021</v>
      </c>
      <c r="F21" s="84">
        <v>2020</v>
      </c>
      <c r="G21" s="5">
        <v>2019</v>
      </c>
      <c r="H21" s="86">
        <v>2018</v>
      </c>
      <c r="I21" s="84">
        <v>2017</v>
      </c>
      <c r="J21" s="5">
        <v>2016</v>
      </c>
      <c r="K21" s="5">
        <v>2015</v>
      </c>
      <c r="L21" s="5">
        <v>2014</v>
      </c>
      <c r="M21" s="5">
        <v>2013</v>
      </c>
      <c r="N21" s="5">
        <v>2012</v>
      </c>
      <c r="O21" s="22">
        <v>2011</v>
      </c>
      <c r="P21" s="22">
        <v>2010</v>
      </c>
      <c r="Q21" s="22">
        <v>2009</v>
      </c>
      <c r="R21" s="22">
        <v>2008</v>
      </c>
      <c r="S21" s="22">
        <v>2007</v>
      </c>
      <c r="T21" s="6">
        <v>2006</v>
      </c>
      <c r="U21" s="22">
        <v>2005</v>
      </c>
      <c r="V21" s="22">
        <v>2004</v>
      </c>
      <c r="W21" s="22">
        <v>2003</v>
      </c>
      <c r="X21" s="22">
        <v>2002</v>
      </c>
      <c r="Y21" s="98">
        <v>2001</v>
      </c>
      <c r="Z21" s="94" t="s">
        <v>53</v>
      </c>
    </row>
    <row r="22" spans="3:28" x14ac:dyDescent="0.25">
      <c r="C22" s="77" t="s">
        <v>40</v>
      </c>
      <c r="D22" s="83" t="s">
        <v>53</v>
      </c>
      <c r="E22" s="91">
        <v>70.346666666666692</v>
      </c>
      <c r="F22" s="91">
        <v>70.461666666666687</v>
      </c>
      <c r="G22" s="91">
        <v>44.573333333333331</v>
      </c>
      <c r="H22" s="91">
        <v>48.021666666666661</v>
      </c>
      <c r="I22" s="91">
        <v>71.384</v>
      </c>
      <c r="J22" s="91">
        <v>60.519999999999996</v>
      </c>
      <c r="K22" s="91">
        <v>42.884</v>
      </c>
      <c r="L22" s="91">
        <v>43.731999999999999</v>
      </c>
      <c r="M22" s="91">
        <v>71.828000000000003</v>
      </c>
      <c r="N22" s="91">
        <v>69.572000000000003</v>
      </c>
      <c r="O22" s="91">
        <v>38.524000000000001</v>
      </c>
      <c r="P22" s="91">
        <v>67.951999999999998</v>
      </c>
      <c r="Q22" s="91">
        <v>66.512</v>
      </c>
      <c r="R22" s="91">
        <v>71.063999999999993</v>
      </c>
      <c r="S22" s="91">
        <v>34.863999999999997</v>
      </c>
      <c r="T22" s="91">
        <v>68.132000000000005</v>
      </c>
      <c r="U22" s="91">
        <v>44.531999999999996</v>
      </c>
      <c r="V22" s="91">
        <v>40.844000000000001</v>
      </c>
      <c r="W22" s="91">
        <v>37.007999999999996</v>
      </c>
      <c r="X22" s="91">
        <v>38.819999999999993</v>
      </c>
      <c r="Y22" s="91">
        <v>42.66</v>
      </c>
      <c r="Z22" s="95">
        <f>AVERAGE(F22:O22)</f>
        <v>56.150066666666667</v>
      </c>
    </row>
    <row r="23" spans="3:28" x14ac:dyDescent="0.25">
      <c r="C23" s="78" t="s">
        <v>41</v>
      </c>
      <c r="D23" s="73" t="s">
        <v>53</v>
      </c>
      <c r="E23" s="91">
        <v>66.983333333333306</v>
      </c>
      <c r="F23" s="91">
        <v>71.796666666666695</v>
      </c>
      <c r="G23" s="91">
        <v>68.286666666666704</v>
      </c>
      <c r="H23" s="91">
        <v>73.883333333333326</v>
      </c>
      <c r="I23" s="91">
        <v>73.415999999999997</v>
      </c>
      <c r="J23" s="91">
        <v>68.664000000000001</v>
      </c>
      <c r="K23" s="91">
        <v>67.176000000000002</v>
      </c>
      <c r="L23" s="91">
        <v>68.691999999999993</v>
      </c>
      <c r="M23" s="91">
        <v>66.808000000000007</v>
      </c>
      <c r="N23" s="91">
        <v>72.932000000000002</v>
      </c>
      <c r="O23" s="91">
        <v>42.512</v>
      </c>
      <c r="P23" s="91">
        <v>44.887999999999998</v>
      </c>
      <c r="Q23" s="91">
        <v>61.647999999999996</v>
      </c>
      <c r="R23" s="91">
        <v>71.811999999999998</v>
      </c>
      <c r="S23" s="91">
        <v>36.340000000000003</v>
      </c>
      <c r="T23" s="91">
        <v>43.415999999999997</v>
      </c>
      <c r="U23" s="91">
        <v>45.231999999999999</v>
      </c>
      <c r="V23" s="91">
        <v>41.995999999999995</v>
      </c>
      <c r="W23" s="91">
        <v>41.396000000000001</v>
      </c>
      <c r="X23" s="91">
        <v>36.484000000000002</v>
      </c>
      <c r="Y23" s="91">
        <v>69.78</v>
      </c>
      <c r="Z23" s="96">
        <f t="shared" ref="Z23:Z33" si="0">AVERAGE(F23:O23)</f>
        <v>67.416666666666671</v>
      </c>
    </row>
    <row r="24" spans="3:28" x14ac:dyDescent="0.25">
      <c r="C24" s="79" t="s">
        <v>42</v>
      </c>
      <c r="D24" s="73" t="s">
        <v>53</v>
      </c>
      <c r="E24" s="91">
        <v>72.833333333333314</v>
      </c>
      <c r="F24" s="91">
        <v>71.91166666666669</v>
      </c>
      <c r="G24" s="91">
        <v>72.258333333333326</v>
      </c>
      <c r="H24" s="91">
        <v>74.13666666666667</v>
      </c>
      <c r="I24" s="91">
        <v>75.448000000000008</v>
      </c>
      <c r="J24" s="91">
        <v>72.207999999999998</v>
      </c>
      <c r="K24" s="91">
        <v>71.876000000000005</v>
      </c>
      <c r="L24" s="91">
        <v>72.28</v>
      </c>
      <c r="M24" s="91">
        <v>73.704000000000008</v>
      </c>
      <c r="N24" s="91">
        <v>72.73599999999999</v>
      </c>
      <c r="O24" s="91">
        <v>73.78</v>
      </c>
      <c r="P24" s="91">
        <v>64.599999999999994</v>
      </c>
      <c r="Q24" s="91">
        <v>68.236000000000004</v>
      </c>
      <c r="R24" s="91">
        <v>73.463999999999999</v>
      </c>
      <c r="S24" s="91">
        <v>73.895999999999987</v>
      </c>
      <c r="T24" s="91">
        <v>74.319999999999993</v>
      </c>
      <c r="U24" s="91">
        <v>72.203999999999994</v>
      </c>
      <c r="V24" s="91">
        <v>71.300000000000011</v>
      </c>
      <c r="W24" s="91">
        <v>69.156000000000006</v>
      </c>
      <c r="X24" s="91">
        <v>38.54</v>
      </c>
      <c r="Y24" s="91">
        <v>69.339999999999989</v>
      </c>
      <c r="Z24" s="96">
        <f t="shared" si="0"/>
        <v>73.033866666666668</v>
      </c>
    </row>
    <row r="25" spans="3:28" x14ac:dyDescent="0.25">
      <c r="C25" s="78" t="s">
        <v>43</v>
      </c>
      <c r="D25" s="73" t="s">
        <v>53</v>
      </c>
      <c r="E25" s="91">
        <v>78.798333333333332</v>
      </c>
      <c r="F25" s="91">
        <v>75.728333333333325</v>
      </c>
      <c r="G25" s="91">
        <v>79.40000000000002</v>
      </c>
      <c r="H25" s="91">
        <v>75.38</v>
      </c>
      <c r="I25" s="91">
        <v>80.728000000000009</v>
      </c>
      <c r="J25" s="91">
        <v>78.044000000000011</v>
      </c>
      <c r="K25" s="91">
        <v>77.260000000000005</v>
      </c>
      <c r="L25" s="91">
        <v>79.212000000000003</v>
      </c>
      <c r="M25" s="91">
        <v>75.180000000000007</v>
      </c>
      <c r="N25" s="91">
        <v>77.72</v>
      </c>
      <c r="O25" s="91">
        <v>79.00800000000001</v>
      </c>
      <c r="P25" s="91">
        <v>75.099999999999994</v>
      </c>
      <c r="Q25" s="91">
        <v>75.667999999999992</v>
      </c>
      <c r="R25" s="91">
        <v>75.512</v>
      </c>
      <c r="S25" s="91">
        <v>75.744</v>
      </c>
      <c r="T25" s="91">
        <v>76.204000000000008</v>
      </c>
      <c r="U25" s="91">
        <v>71.927999999999997</v>
      </c>
      <c r="V25" s="91">
        <v>76.283999999999992</v>
      </c>
      <c r="W25" s="91">
        <v>73.056000000000012</v>
      </c>
      <c r="X25" s="91">
        <v>78.900000000000006</v>
      </c>
      <c r="Y25" s="91">
        <v>75.872</v>
      </c>
      <c r="Z25" s="96">
        <f t="shared" si="0"/>
        <v>77.766033333333354</v>
      </c>
    </row>
    <row r="26" spans="3:28" x14ac:dyDescent="0.25">
      <c r="C26" s="79" t="s">
        <v>44</v>
      </c>
      <c r="D26" s="73" t="s">
        <v>53</v>
      </c>
      <c r="E26" s="91">
        <v>79.933333333333337</v>
      </c>
      <c r="F26" s="91">
        <v>81.071666666666658</v>
      </c>
      <c r="G26" s="91">
        <v>83.046666666666681</v>
      </c>
      <c r="H26" s="91">
        <v>84.36</v>
      </c>
      <c r="I26" s="91">
        <v>81.287999999999997</v>
      </c>
      <c r="J26" s="91">
        <v>81.831999999999994</v>
      </c>
      <c r="K26" s="91">
        <v>79.068000000000012</v>
      </c>
      <c r="L26" s="91">
        <v>78.448000000000008</v>
      </c>
      <c r="M26" s="91">
        <v>83.152000000000001</v>
      </c>
      <c r="N26" s="91">
        <v>82.27600000000001</v>
      </c>
      <c r="O26" s="91">
        <v>84.231999999999999</v>
      </c>
      <c r="P26" s="91">
        <v>80.807999999999993</v>
      </c>
      <c r="Q26" s="91">
        <v>79.475999999999999</v>
      </c>
      <c r="R26" s="91">
        <v>83.027999999999992</v>
      </c>
      <c r="S26" s="91">
        <v>78.527999999999992</v>
      </c>
      <c r="T26" s="91">
        <v>78.787999999999997</v>
      </c>
      <c r="U26" s="91">
        <v>81.58</v>
      </c>
      <c r="V26" s="91">
        <v>79.292000000000002</v>
      </c>
      <c r="W26" s="91">
        <v>81.512</v>
      </c>
      <c r="X26" s="91">
        <v>81.995999999999995</v>
      </c>
      <c r="Y26" s="91">
        <v>81.715999999999994</v>
      </c>
      <c r="Z26" s="96">
        <f t="shared" si="0"/>
        <v>81.877433333333329</v>
      </c>
    </row>
    <row r="27" spans="3:28" x14ac:dyDescent="0.25">
      <c r="C27" s="78" t="s">
        <v>45</v>
      </c>
      <c r="D27" s="73" t="s">
        <v>53</v>
      </c>
      <c r="E27" s="91">
        <v>82.359999999999985</v>
      </c>
      <c r="F27" s="91">
        <v>85.225000000000023</v>
      </c>
      <c r="G27" s="91">
        <v>85.97999999999999</v>
      </c>
      <c r="H27" s="91">
        <v>85.53</v>
      </c>
      <c r="I27" s="91">
        <v>83.668000000000006</v>
      </c>
      <c r="J27" s="91">
        <v>80.50800000000001</v>
      </c>
      <c r="K27" s="91">
        <v>83.432000000000002</v>
      </c>
      <c r="L27" s="91">
        <v>83.632000000000005</v>
      </c>
      <c r="M27" s="91">
        <v>80.396000000000001</v>
      </c>
      <c r="N27" s="91">
        <v>89.82</v>
      </c>
      <c r="O27" s="91">
        <v>86.436000000000007</v>
      </c>
      <c r="P27" s="91">
        <v>85.647999999999996</v>
      </c>
      <c r="Q27" s="91">
        <v>77.36</v>
      </c>
      <c r="R27" s="91">
        <v>84.231999999999999</v>
      </c>
      <c r="S27" s="91">
        <v>83.867999999999995</v>
      </c>
      <c r="T27" s="91">
        <v>82.324000000000012</v>
      </c>
      <c r="U27" s="91">
        <v>85.331999999999994</v>
      </c>
      <c r="V27" s="91">
        <v>82.111999999999995</v>
      </c>
      <c r="W27" s="91">
        <v>85.52</v>
      </c>
      <c r="X27" s="91">
        <v>83.936000000000007</v>
      </c>
      <c r="Y27" s="91">
        <v>84.175999999999988</v>
      </c>
      <c r="Z27" s="96">
        <f t="shared" si="0"/>
        <v>84.462700000000012</v>
      </c>
    </row>
    <row r="28" spans="3:28" x14ac:dyDescent="0.25">
      <c r="C28" s="79" t="s">
        <v>46</v>
      </c>
      <c r="D28" s="73" t="s">
        <v>53</v>
      </c>
      <c r="E28" s="91">
        <v>84.726666666666702</v>
      </c>
      <c r="F28" s="91">
        <v>85.833333333333343</v>
      </c>
      <c r="G28" s="91">
        <v>86.14500000000001</v>
      </c>
      <c r="H28" s="91">
        <v>87.990000000000009</v>
      </c>
      <c r="I28" s="91">
        <v>85.051999999999992</v>
      </c>
      <c r="J28" s="91">
        <v>87.08</v>
      </c>
      <c r="K28" s="91">
        <v>84.195999999999998</v>
      </c>
      <c r="L28" s="91">
        <v>86.036000000000001</v>
      </c>
      <c r="M28" s="91">
        <v>84.943999999999988</v>
      </c>
      <c r="N28" s="91">
        <v>85.435999999999993</v>
      </c>
      <c r="O28" s="91">
        <v>84.688000000000002</v>
      </c>
      <c r="P28" s="91">
        <v>84.204000000000008</v>
      </c>
      <c r="Q28" s="91">
        <v>86.656000000000006</v>
      </c>
      <c r="R28" s="91">
        <v>83.956000000000003</v>
      </c>
      <c r="S28" s="91">
        <v>84.691999999999993</v>
      </c>
      <c r="T28" s="91">
        <v>84.183999999999997</v>
      </c>
      <c r="U28" s="91">
        <v>84.628</v>
      </c>
      <c r="V28" s="91">
        <v>86.503999999999991</v>
      </c>
      <c r="W28" s="91">
        <v>83.204000000000008</v>
      </c>
      <c r="X28" s="91">
        <v>87.88</v>
      </c>
      <c r="Y28" s="91">
        <v>84.2</v>
      </c>
      <c r="Z28" s="96">
        <f t="shared" si="0"/>
        <v>85.740033333333329</v>
      </c>
    </row>
    <row r="29" spans="3:28" x14ac:dyDescent="0.25">
      <c r="C29" s="78" t="s">
        <v>47</v>
      </c>
      <c r="D29" s="73" t="s">
        <v>53</v>
      </c>
      <c r="E29" s="91">
        <v>86.206666666666678</v>
      </c>
      <c r="F29" s="91">
        <v>86.291666666666686</v>
      </c>
      <c r="G29" s="91">
        <v>86.314999999999998</v>
      </c>
      <c r="H29" s="91">
        <v>86.273333333333326</v>
      </c>
      <c r="I29" s="91">
        <v>87.00800000000001</v>
      </c>
      <c r="J29" s="91">
        <v>86.284000000000006</v>
      </c>
      <c r="K29" s="91">
        <v>85.528000000000006</v>
      </c>
      <c r="L29" s="91">
        <v>85.08</v>
      </c>
      <c r="M29" s="91">
        <v>84.063999999999993</v>
      </c>
      <c r="N29" s="91">
        <v>85.768000000000001</v>
      </c>
      <c r="O29" s="91">
        <v>87.403999999999996</v>
      </c>
      <c r="P29" s="91">
        <v>87.347999999999999</v>
      </c>
      <c r="Q29" s="91">
        <v>84.455999999999989</v>
      </c>
      <c r="R29" s="91">
        <v>83.995999999999995</v>
      </c>
      <c r="S29" s="91">
        <v>85.056000000000012</v>
      </c>
      <c r="T29" s="91">
        <v>85.16</v>
      </c>
      <c r="U29" s="91">
        <v>85.156000000000006</v>
      </c>
      <c r="V29" s="91">
        <v>85.295999999999992</v>
      </c>
      <c r="W29" s="91">
        <v>85.671999999999997</v>
      </c>
      <c r="X29" s="91">
        <v>84.108000000000004</v>
      </c>
      <c r="Y29" s="91">
        <v>81.86</v>
      </c>
      <c r="Z29" s="96">
        <f t="shared" si="0"/>
        <v>86.00160000000001</v>
      </c>
    </row>
    <row r="30" spans="3:28" x14ac:dyDescent="0.25">
      <c r="C30" s="79" t="s">
        <v>48</v>
      </c>
      <c r="D30" s="73" t="s">
        <v>53</v>
      </c>
      <c r="E30" s="91">
        <v>83.573333333333323</v>
      </c>
      <c r="F30" s="91">
        <v>82.908333333333317</v>
      </c>
      <c r="G30" s="91">
        <v>85.874999999999972</v>
      </c>
      <c r="H30" s="91">
        <v>82.784999999999997</v>
      </c>
      <c r="I30" s="91">
        <v>80.448000000000008</v>
      </c>
      <c r="J30" s="91">
        <v>85.027999999999992</v>
      </c>
      <c r="K30" s="91">
        <v>81.768000000000001</v>
      </c>
      <c r="L30" s="91">
        <v>83.072000000000003</v>
      </c>
      <c r="M30" s="91">
        <v>82.079999999999984</v>
      </c>
      <c r="N30" s="91">
        <v>84.072000000000003</v>
      </c>
      <c r="O30" s="91">
        <v>87.763999999999996</v>
      </c>
      <c r="P30" s="91">
        <v>82.763999999999996</v>
      </c>
      <c r="Q30" s="91">
        <v>81.015999999999991</v>
      </c>
      <c r="R30" s="91">
        <v>82.039999999999992</v>
      </c>
      <c r="S30" s="91">
        <v>82.48</v>
      </c>
      <c r="T30" s="91">
        <v>85.23599999999999</v>
      </c>
      <c r="U30" s="91">
        <v>84.475999999999999</v>
      </c>
      <c r="V30" s="91">
        <v>80.688000000000002</v>
      </c>
      <c r="W30" s="91">
        <v>80.403999999999996</v>
      </c>
      <c r="X30" s="91">
        <v>82.544000000000011</v>
      </c>
      <c r="Y30" s="91">
        <v>81.512</v>
      </c>
      <c r="Z30" s="96">
        <f t="shared" si="0"/>
        <v>83.580033333333333</v>
      </c>
    </row>
    <row r="31" spans="3:28" x14ac:dyDescent="0.25">
      <c r="C31" s="78" t="s">
        <v>49</v>
      </c>
      <c r="D31" s="73" t="s">
        <v>53</v>
      </c>
      <c r="E31" s="91">
        <v>81.188333333333304</v>
      </c>
      <c r="F31" s="91">
        <v>78.759999999999991</v>
      </c>
      <c r="G31" s="91">
        <v>82.221666666666692</v>
      </c>
      <c r="H31" s="91">
        <v>81.25333333333333</v>
      </c>
      <c r="I31" s="91">
        <v>81.347999999999985</v>
      </c>
      <c r="J31" s="91">
        <v>80.324000000000012</v>
      </c>
      <c r="K31" s="91">
        <v>78.328000000000003</v>
      </c>
      <c r="L31" s="91">
        <v>83.884</v>
      </c>
      <c r="M31" s="91">
        <v>79.572000000000003</v>
      </c>
      <c r="N31" s="91">
        <v>77.611999999999995</v>
      </c>
      <c r="O31" s="91">
        <v>78.423999999999992</v>
      </c>
      <c r="P31" s="91">
        <v>81.716000000000008</v>
      </c>
      <c r="Q31" s="91">
        <v>83.740000000000009</v>
      </c>
      <c r="R31" s="91">
        <v>77.391999999999996</v>
      </c>
      <c r="S31" s="91">
        <v>80.539999999999992</v>
      </c>
      <c r="T31" s="91">
        <v>79.78</v>
      </c>
      <c r="U31" s="91">
        <v>73.8</v>
      </c>
      <c r="V31" s="91">
        <v>82.75200000000001</v>
      </c>
      <c r="W31" s="91">
        <v>76.951999999999998</v>
      </c>
      <c r="X31" s="91">
        <v>79.903999999999996</v>
      </c>
      <c r="Y31" s="91">
        <v>78.972000000000008</v>
      </c>
      <c r="Z31" s="96">
        <f t="shared" si="0"/>
        <v>80.172699999999992</v>
      </c>
    </row>
    <row r="32" spans="3:28" x14ac:dyDescent="0.25">
      <c r="C32" s="79" t="s">
        <v>50</v>
      </c>
      <c r="D32" s="73" t="s">
        <v>53</v>
      </c>
      <c r="E32" s="91">
        <v>72.408333333333331</v>
      </c>
      <c r="F32" s="91">
        <v>74.096666666666692</v>
      </c>
      <c r="G32" s="91">
        <v>72.696666666666687</v>
      </c>
      <c r="H32" s="91">
        <v>78.413333333333327</v>
      </c>
      <c r="I32" s="91">
        <v>76.495999999999995</v>
      </c>
      <c r="J32" s="91">
        <v>75.996000000000009</v>
      </c>
      <c r="K32" s="91">
        <v>75.335999999999999</v>
      </c>
      <c r="L32" s="91">
        <v>71.832000000000008</v>
      </c>
      <c r="M32" s="91">
        <v>70</v>
      </c>
      <c r="N32" s="91">
        <v>71.408000000000001</v>
      </c>
      <c r="O32" s="91">
        <v>74.307999999999993</v>
      </c>
      <c r="P32" s="91">
        <v>75.912000000000006</v>
      </c>
      <c r="Q32" s="91">
        <v>67.98</v>
      </c>
      <c r="R32" s="91">
        <v>72.228000000000009</v>
      </c>
      <c r="S32" s="91">
        <v>71.396000000000001</v>
      </c>
      <c r="T32" s="91">
        <v>76.908000000000001</v>
      </c>
      <c r="U32" s="91">
        <v>74.847999999999999</v>
      </c>
      <c r="V32" s="91">
        <v>71.64</v>
      </c>
      <c r="W32" s="91">
        <v>71.256</v>
      </c>
      <c r="X32" s="91">
        <v>68.951999999999998</v>
      </c>
      <c r="Y32" s="91">
        <v>71.163999999999987</v>
      </c>
      <c r="Z32" s="96">
        <f t="shared" si="0"/>
        <v>74.058266666666668</v>
      </c>
    </row>
    <row r="33" spans="3:26" ht="13" thickBot="1" x14ac:dyDescent="0.3">
      <c r="C33" s="80" t="s">
        <v>51</v>
      </c>
      <c r="D33" s="74" t="s">
        <v>53</v>
      </c>
      <c r="E33" s="91">
        <v>77.238333333333316</v>
      </c>
      <c r="F33" s="91">
        <v>67.511666666666684</v>
      </c>
      <c r="G33" s="91">
        <v>73.023333333333326</v>
      </c>
      <c r="H33" s="91">
        <v>65.936666666666667</v>
      </c>
      <c r="I33" s="91">
        <v>71.771999999999991</v>
      </c>
      <c r="J33" s="91">
        <v>69.772000000000006</v>
      </c>
      <c r="K33" s="91">
        <v>73.768000000000001</v>
      </c>
      <c r="L33" s="91">
        <v>71.144000000000005</v>
      </c>
      <c r="M33" s="91">
        <v>72.792000000000002</v>
      </c>
      <c r="N33" s="91">
        <v>68.983999999999995</v>
      </c>
      <c r="O33" s="91">
        <v>70.039999999999992</v>
      </c>
      <c r="P33" s="91">
        <v>60.784000000000006</v>
      </c>
      <c r="Q33" s="91">
        <v>64.876000000000005</v>
      </c>
      <c r="R33" s="91">
        <v>71.027999999999992</v>
      </c>
      <c r="S33" s="91">
        <v>73.900000000000006</v>
      </c>
      <c r="T33" s="91">
        <v>39.364000000000004</v>
      </c>
      <c r="U33" s="91">
        <v>40.468000000000004</v>
      </c>
      <c r="V33" s="91">
        <v>41.183999999999997</v>
      </c>
      <c r="W33" s="91">
        <v>45.12</v>
      </c>
      <c r="X33" s="91">
        <v>42.3</v>
      </c>
      <c r="Y33" s="91">
        <v>71.215999999999994</v>
      </c>
      <c r="Z33" s="97">
        <f t="shared" si="0"/>
        <v>70.474366666666668</v>
      </c>
    </row>
    <row r="34" spans="3:26" x14ac:dyDescent="0.25">
      <c r="C34" s="34"/>
      <c r="D34" s="34"/>
      <c r="E34" s="34"/>
      <c r="F34" s="34"/>
      <c r="G34" s="34"/>
      <c r="H34" s="34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81"/>
      <c r="T34" s="34"/>
    </row>
    <row r="35" spans="3:26" ht="13" x14ac:dyDescent="0.3">
      <c r="C35" s="39" t="s">
        <v>54</v>
      </c>
      <c r="D35" s="34"/>
      <c r="E35" s="34"/>
      <c r="F35" s="34"/>
      <c r="G35" s="34"/>
      <c r="H35" s="34"/>
      <c r="I35" s="34"/>
      <c r="J35" s="34"/>
      <c r="K35" s="70" t="s">
        <v>55</v>
      </c>
      <c r="L35" s="34"/>
      <c r="M35" s="40"/>
      <c r="N35" s="40"/>
      <c r="O35" s="40"/>
      <c r="P35" s="40"/>
      <c r="Q35" s="40"/>
    </row>
    <row r="36" spans="3:26" x14ac:dyDescent="0.25">
      <c r="C36" s="41" t="s">
        <v>57</v>
      </c>
      <c r="D36" s="42" t="s">
        <v>58</v>
      </c>
      <c r="E36" s="42" t="s">
        <v>59</v>
      </c>
      <c r="F36" s="42" t="s">
        <v>60</v>
      </c>
      <c r="G36" s="42" t="s">
        <v>61</v>
      </c>
      <c r="H36" s="34"/>
      <c r="I36" s="34"/>
      <c r="J36" s="34"/>
      <c r="K36" s="71" t="s">
        <v>62</v>
      </c>
      <c r="L36" s="71" t="s">
        <v>57</v>
      </c>
      <c r="M36" s="43"/>
      <c r="N36" s="43"/>
      <c r="O36" s="43"/>
      <c r="P36" s="43"/>
      <c r="Q36" s="43"/>
      <c r="R36" s="9"/>
    </row>
    <row r="37" spans="3:26" x14ac:dyDescent="0.25">
      <c r="C37" s="214" t="s">
        <v>63</v>
      </c>
      <c r="D37" s="195">
        <v>141000.46278389843</v>
      </c>
      <c r="E37" s="195">
        <v>1012.9946747876407</v>
      </c>
      <c r="F37" s="196">
        <v>139.19171175648785</v>
      </c>
      <c r="G37" s="197">
        <v>4.1417385171979166E-60</v>
      </c>
      <c r="H37" s="34"/>
      <c r="I37" s="44"/>
      <c r="J37" s="34"/>
      <c r="K37" s="198">
        <v>1</v>
      </c>
      <c r="L37" s="199" t="s">
        <v>64</v>
      </c>
      <c r="N37" s="200"/>
      <c r="O37" s="200"/>
      <c r="P37" s="200"/>
      <c r="Q37" s="201"/>
      <c r="R37" s="9"/>
    </row>
    <row r="38" spans="3:26" x14ac:dyDescent="0.25">
      <c r="C38" s="194" t="s">
        <v>101</v>
      </c>
      <c r="D38" s="195">
        <v>1719.6783817209016</v>
      </c>
      <c r="E38" s="195">
        <v>80.034064624195196</v>
      </c>
      <c r="F38" s="196">
        <v>21.486830511429797</v>
      </c>
      <c r="G38" s="197">
        <v>8.0512463857849214E-28</v>
      </c>
      <c r="H38" s="34"/>
      <c r="I38" s="44"/>
      <c r="J38" s="34"/>
      <c r="K38" s="202">
        <v>2</v>
      </c>
      <c r="L38" s="203" t="s">
        <v>64</v>
      </c>
      <c r="N38" s="200"/>
      <c r="O38" s="200"/>
      <c r="P38" s="200"/>
      <c r="Q38" s="201"/>
      <c r="R38" s="9"/>
    </row>
    <row r="39" spans="3:26" x14ac:dyDescent="0.25">
      <c r="C39" s="194" t="s">
        <v>68</v>
      </c>
      <c r="D39" s="195">
        <v>-5971.6016542396956</v>
      </c>
      <c r="E39" s="195">
        <v>1965.0829618810817</v>
      </c>
      <c r="F39" s="196">
        <v>-3.0388547303485658</v>
      </c>
      <c r="G39" s="197">
        <v>2.5596935959875415E-3</v>
      </c>
      <c r="H39" s="34"/>
      <c r="I39" s="44"/>
      <c r="J39" s="34"/>
      <c r="K39" s="202">
        <v>3</v>
      </c>
      <c r="L39" s="203" t="s">
        <v>68</v>
      </c>
      <c r="N39" s="200"/>
      <c r="O39" s="200"/>
      <c r="P39" s="200"/>
      <c r="Q39" s="201"/>
      <c r="R39" s="9"/>
    </row>
    <row r="40" spans="3:26" x14ac:dyDescent="0.25">
      <c r="C40" s="194" t="s">
        <v>92</v>
      </c>
      <c r="D40" s="195">
        <v>-8757.6889300318508</v>
      </c>
      <c r="E40" s="195">
        <v>1815.6063785849924</v>
      </c>
      <c r="F40" s="196">
        <v>-4.8235614466485996</v>
      </c>
      <c r="G40" s="197">
        <v>3.0356373521092022E-6</v>
      </c>
      <c r="H40" s="34"/>
      <c r="I40" s="44"/>
      <c r="J40" s="34"/>
      <c r="K40" s="202">
        <v>4</v>
      </c>
      <c r="L40" s="203" t="s">
        <v>68</v>
      </c>
      <c r="M40" s="200"/>
      <c r="N40" s="200"/>
      <c r="O40" s="200"/>
      <c r="P40" s="200"/>
      <c r="Q40" s="201"/>
      <c r="R40" s="9"/>
    </row>
    <row r="41" spans="3:26" x14ac:dyDescent="0.25">
      <c r="C41" s="194" t="s">
        <v>72</v>
      </c>
      <c r="D41" s="195">
        <v>9912.846316510233</v>
      </c>
      <c r="E41" s="195">
        <v>1977.7021909210298</v>
      </c>
      <c r="F41" s="196">
        <v>5.0123048667371659</v>
      </c>
      <c r="G41" s="197">
        <v>1.3730704661427077E-6</v>
      </c>
      <c r="H41" s="34"/>
      <c r="I41" s="44"/>
      <c r="J41" s="34"/>
      <c r="K41" s="202">
        <v>5</v>
      </c>
      <c r="L41" s="203" t="s">
        <v>68</v>
      </c>
      <c r="M41" s="200"/>
      <c r="N41" s="200"/>
      <c r="O41" s="200"/>
      <c r="P41" s="200"/>
      <c r="Q41" s="201"/>
      <c r="R41" s="9"/>
    </row>
    <row r="42" spans="3:26" x14ac:dyDescent="0.25">
      <c r="C42" s="194" t="s">
        <v>103</v>
      </c>
      <c r="D42" s="195">
        <v>12703.328886620906</v>
      </c>
      <c r="E42" s="195">
        <v>1849.2314637893917</v>
      </c>
      <c r="F42" s="196">
        <v>6.8695180324206744</v>
      </c>
      <c r="G42" s="197">
        <v>4.8787210935940195E-10</v>
      </c>
      <c r="H42" s="34"/>
      <c r="I42" s="44"/>
      <c r="J42" s="34"/>
      <c r="K42" s="202">
        <v>6</v>
      </c>
      <c r="L42" s="203" t="s">
        <v>68</v>
      </c>
      <c r="M42" s="200"/>
      <c r="N42" s="200"/>
      <c r="O42" s="200"/>
      <c r="P42" s="200"/>
      <c r="Q42" s="201"/>
      <c r="R42" s="9"/>
    </row>
    <row r="43" spans="3:26" x14ac:dyDescent="0.25">
      <c r="C43" s="194" t="s">
        <v>73</v>
      </c>
      <c r="D43" s="195">
        <v>14940.919505796764</v>
      </c>
      <c r="E43" s="195">
        <v>988.31838697021522</v>
      </c>
      <c r="F43" s="196">
        <v>15.117516483326376</v>
      </c>
      <c r="G43" s="197">
        <v>6.4864817961362866E-22</v>
      </c>
      <c r="H43" s="34"/>
      <c r="I43" s="44"/>
      <c r="J43" s="34"/>
      <c r="K43" s="202">
        <v>7</v>
      </c>
      <c r="L43" s="203" t="s">
        <v>64</v>
      </c>
      <c r="M43" s="34"/>
      <c r="N43" s="34"/>
      <c r="O43" s="34"/>
      <c r="P43" s="34"/>
      <c r="Q43" s="34"/>
    </row>
    <row r="44" spans="3:26" x14ac:dyDescent="0.25">
      <c r="C44" s="194" t="s">
        <v>110</v>
      </c>
      <c r="D44" s="195">
        <v>-33383.475719250317</v>
      </c>
      <c r="E44" s="195">
        <v>9496.094107165005</v>
      </c>
      <c r="F44" s="196">
        <v>-3.5154954597661132</v>
      </c>
      <c r="G44" s="197">
        <v>5.0861294064802733E-4</v>
      </c>
      <c r="H44" s="34"/>
      <c r="I44" s="44"/>
      <c r="J44" s="34"/>
      <c r="K44" s="204"/>
      <c r="L44" s="205"/>
      <c r="M44" s="34"/>
      <c r="N44" s="34"/>
      <c r="O44" s="34"/>
      <c r="P44" s="34"/>
      <c r="Q44" s="34"/>
    </row>
    <row r="45" spans="3:26" x14ac:dyDescent="0.25">
      <c r="C45" s="194" t="s">
        <v>74</v>
      </c>
      <c r="D45" s="195">
        <v>-27516.586563547102</v>
      </c>
      <c r="E45" s="195">
        <v>9364.194763775462</v>
      </c>
      <c r="F45" s="196">
        <v>-2.9384893477432272</v>
      </c>
      <c r="G45" s="197">
        <v>3.5195855302751059E-3</v>
      </c>
      <c r="H45" s="34"/>
      <c r="I45" s="44"/>
      <c r="J45" s="34"/>
      <c r="K45" s="204"/>
      <c r="L45" s="205"/>
      <c r="M45" s="34"/>
      <c r="N45" s="34"/>
      <c r="O45" s="34"/>
      <c r="P45" s="34"/>
      <c r="Q45" s="34"/>
    </row>
    <row r="46" spans="3:26" x14ac:dyDescent="0.25">
      <c r="C46" s="201" t="s">
        <v>111</v>
      </c>
      <c r="D46" s="34"/>
      <c r="E46" s="34"/>
      <c r="F46" s="34"/>
      <c r="G46" s="34"/>
      <c r="H46" s="34"/>
      <c r="I46" s="44"/>
      <c r="J46" s="34"/>
      <c r="K46" s="204"/>
      <c r="L46" s="205"/>
      <c r="M46" s="34"/>
      <c r="N46" s="34"/>
      <c r="O46" s="34"/>
      <c r="P46" s="34"/>
      <c r="Q46" s="34"/>
    </row>
    <row r="47" spans="3:26" x14ac:dyDescent="0.25">
      <c r="C47" s="201"/>
      <c r="D47" s="34"/>
      <c r="E47" s="34"/>
      <c r="F47" s="34"/>
      <c r="G47" s="34"/>
      <c r="H47" s="34"/>
      <c r="I47" s="44"/>
      <c r="J47" s="34"/>
      <c r="K47" s="204"/>
      <c r="L47" s="205"/>
      <c r="M47" s="34"/>
      <c r="N47" s="34"/>
      <c r="O47" s="34"/>
      <c r="P47" s="34"/>
      <c r="Q47" s="34"/>
    </row>
    <row r="48" spans="3:26" ht="13" thickBot="1" x14ac:dyDescent="0.3">
      <c r="C48" s="39" t="s">
        <v>81</v>
      </c>
      <c r="D48" s="34"/>
      <c r="E48" s="34"/>
      <c r="F48" s="34"/>
      <c r="G48" s="34"/>
      <c r="H48" s="34"/>
      <c r="I48" s="34"/>
      <c r="J48" s="54"/>
      <c r="K48" s="34"/>
      <c r="L48" s="34"/>
      <c r="M48" s="34"/>
      <c r="N48" s="34"/>
      <c r="O48" s="34"/>
      <c r="P48" s="34"/>
      <c r="Q48" s="34"/>
    </row>
    <row r="49" spans="3:16" x14ac:dyDescent="0.25">
      <c r="C49" s="227" t="s">
        <v>82</v>
      </c>
      <c r="D49" s="45" t="s">
        <v>83</v>
      </c>
      <c r="E49" s="227" t="s">
        <v>83</v>
      </c>
      <c r="F49" s="229"/>
      <c r="G49" s="227" t="s">
        <v>84</v>
      </c>
      <c r="H49" s="229"/>
      <c r="I49" s="46" t="s">
        <v>83</v>
      </c>
      <c r="J49" s="45" t="s">
        <v>84</v>
      </c>
      <c r="K49" s="48" t="s">
        <v>85</v>
      </c>
      <c r="L49" s="34"/>
      <c r="M49" s="34"/>
      <c r="N49" s="34"/>
    </row>
    <row r="50" spans="3:16" ht="13" thickBot="1" x14ac:dyDescent="0.3">
      <c r="C50" s="234"/>
      <c r="D50" s="49" t="s">
        <v>86</v>
      </c>
      <c r="E50" s="110" t="s">
        <v>101</v>
      </c>
      <c r="F50" s="49" t="s">
        <v>107</v>
      </c>
      <c r="G50" s="110" t="s">
        <v>101</v>
      </c>
      <c r="H50" s="49" t="s">
        <v>107</v>
      </c>
      <c r="I50" s="50" t="s">
        <v>87</v>
      </c>
      <c r="J50" s="51" t="s">
        <v>87</v>
      </c>
      <c r="K50" s="52" t="s">
        <v>88</v>
      </c>
      <c r="L50" s="34"/>
      <c r="M50" s="34"/>
      <c r="N50" s="34"/>
    </row>
    <row r="51" spans="3:16" x14ac:dyDescent="0.25">
      <c r="C51" s="38">
        <f t="shared" ref="C51:C62" si="1">E8</f>
        <v>44221</v>
      </c>
      <c r="D51" s="64" t="str">
        <f t="shared" ref="D51:D62" si="2">VLOOKUP(WEEKDAY(E8),$K$37:$L$43,2,FALSE)</f>
        <v>-</v>
      </c>
      <c r="E51" s="64">
        <f>MAX(E22-65,0)</f>
        <v>5.3466666666666924</v>
      </c>
      <c r="F51" s="64" t="s">
        <v>64</v>
      </c>
      <c r="G51" s="64">
        <f>MAX(Z22-65,0)</f>
        <v>0</v>
      </c>
      <c r="H51" s="64" t="s">
        <v>64</v>
      </c>
      <c r="I51" s="66">
        <f>$D$37+($D$38*E51)+(IF(D51="TWTF",$D$39,0))</f>
        <v>150195.00986483289</v>
      </c>
      <c r="J51" s="67">
        <f>$D$37+($D$38*G51)+(IF(D51="TWTF",$D$39,0))</f>
        <v>141000.46278389843</v>
      </c>
      <c r="K51" s="212">
        <f>J51/I51-1</f>
        <v>-6.1217393901495387E-2</v>
      </c>
      <c r="L51" s="34"/>
      <c r="M51" s="34"/>
      <c r="N51" s="34"/>
    </row>
    <row r="52" spans="3:16" x14ac:dyDescent="0.25">
      <c r="C52" s="31">
        <f t="shared" si="1"/>
        <v>44231</v>
      </c>
      <c r="D52" s="64" t="str">
        <f t="shared" si="2"/>
        <v>TWTF</v>
      </c>
      <c r="E52" s="64">
        <f t="shared" ref="E52:E62" si="3">MAX(E23-65,0)</f>
        <v>1.9833333333333059</v>
      </c>
      <c r="F52" s="64" t="s">
        <v>64</v>
      </c>
      <c r="G52" s="64">
        <f t="shared" ref="G52:G62" si="4">MAX(Z23-65,0)</f>
        <v>2.4166666666666714</v>
      </c>
      <c r="H52" s="64" t="s">
        <v>64</v>
      </c>
      <c r="I52" s="66">
        <f>$D$37+($D$38*E52)+(IF(D52="TWTF",$D$39,0))+D40</f>
        <v>129681.86765670663</v>
      </c>
      <c r="J52" s="67">
        <f>$D$37+($D$38*G52)+(IF(D52="TWTF",$D$39,0))+D40</f>
        <v>130427.06162211907</v>
      </c>
      <c r="K52" s="212">
        <f t="shared" ref="K52:K62" si="5">J52/I52-1</f>
        <v>5.7463235136705482E-3</v>
      </c>
      <c r="L52" s="34"/>
      <c r="M52" s="34"/>
      <c r="N52" s="34"/>
      <c r="O52" s="34"/>
      <c r="P52" s="34"/>
    </row>
    <row r="53" spans="3:16" ht="12.75" customHeight="1" x14ac:dyDescent="0.25">
      <c r="C53" s="31">
        <f t="shared" si="1"/>
        <v>44285</v>
      </c>
      <c r="D53" s="64" t="str">
        <f t="shared" si="2"/>
        <v>TWTF</v>
      </c>
      <c r="E53" s="64">
        <f t="shared" si="3"/>
        <v>7.8333333333333144</v>
      </c>
      <c r="F53" s="64" t="s">
        <v>64</v>
      </c>
      <c r="G53" s="64">
        <f t="shared" si="4"/>
        <v>8.0338666666666683</v>
      </c>
      <c r="H53" s="64" t="s">
        <v>64</v>
      </c>
      <c r="I53" s="66">
        <f t="shared" ref="I53:I62" si="6">$D$37+($D$38*E53)+(IF(D53="TWTF",$D$39,0))</f>
        <v>148499.67511980576</v>
      </c>
      <c r="J53" s="66">
        <f t="shared" ref="J53:J62" si="7">$D$37+($D$38*G53)+(IF(D53="TWTF",$D$39,0))</f>
        <v>148844.52795795357</v>
      </c>
      <c r="K53" s="212">
        <f t="shared" si="5"/>
        <v>2.322246414812712E-3</v>
      </c>
      <c r="L53" s="34"/>
      <c r="M53" s="34"/>
      <c r="N53" s="34"/>
      <c r="O53" s="34"/>
      <c r="P53" s="34"/>
    </row>
    <row r="54" spans="3:16" ht="12.75" customHeight="1" x14ac:dyDescent="0.25">
      <c r="C54" s="31">
        <f t="shared" si="1"/>
        <v>44314</v>
      </c>
      <c r="D54" s="64" t="str">
        <f t="shared" si="2"/>
        <v>TWTF</v>
      </c>
      <c r="E54" s="64">
        <f t="shared" si="3"/>
        <v>13.798333333333332</v>
      </c>
      <c r="F54" s="64" t="s">
        <v>64</v>
      </c>
      <c r="G54" s="64">
        <f t="shared" si="4"/>
        <v>12.766033333333354</v>
      </c>
      <c r="H54" s="64" t="s">
        <v>64</v>
      </c>
      <c r="I54" s="66">
        <f>$D$37+($D$38*E54)+(IF(D54="TWTF",$D$39,0))+D41</f>
        <v>168670.40298328121</v>
      </c>
      <c r="J54" s="66">
        <f>$D$37+($D$38*G54)+(IF(D54="TWTF",$D$39,0))+D41</f>
        <v>166895.17898983075</v>
      </c>
      <c r="K54" s="212">
        <f t="shared" si="5"/>
        <v>-1.0524810293044862E-2</v>
      </c>
      <c r="L54" s="34"/>
      <c r="M54" s="34"/>
      <c r="N54" s="34"/>
      <c r="O54" s="34"/>
      <c r="P54" s="34"/>
    </row>
    <row r="55" spans="3:16" x14ac:dyDescent="0.25">
      <c r="C55" s="31">
        <f t="shared" si="1"/>
        <v>44319</v>
      </c>
      <c r="D55" s="64" t="str">
        <f t="shared" si="2"/>
        <v>-</v>
      </c>
      <c r="E55" s="64">
        <f t="shared" si="3"/>
        <v>14.933333333333337</v>
      </c>
      <c r="F55" s="64" t="s">
        <v>64</v>
      </c>
      <c r="G55" s="64">
        <f t="shared" si="4"/>
        <v>16.877433333333329</v>
      </c>
      <c r="H55" s="64" t="s">
        <v>64</v>
      </c>
      <c r="I55" s="66">
        <f t="shared" si="6"/>
        <v>166680.99328426391</v>
      </c>
      <c r="J55" s="66">
        <f t="shared" si="7"/>
        <v>170024.22002616749</v>
      </c>
      <c r="K55" s="212">
        <f t="shared" si="5"/>
        <v>2.0057636302910131E-2</v>
      </c>
      <c r="L55" s="34"/>
      <c r="M55" s="34"/>
      <c r="N55" s="34"/>
      <c r="O55" s="34"/>
      <c r="P55" s="34"/>
    </row>
    <row r="56" spans="3:16" x14ac:dyDescent="0.25">
      <c r="C56" s="31">
        <f t="shared" si="1"/>
        <v>44362</v>
      </c>
      <c r="D56" s="64" t="str">
        <f t="shared" si="2"/>
        <v>TWTF</v>
      </c>
      <c r="E56" s="64">
        <f t="shared" si="3"/>
        <v>17.359999999999985</v>
      </c>
      <c r="F56" s="64" t="s">
        <v>64</v>
      </c>
      <c r="G56" s="64">
        <f t="shared" si="4"/>
        <v>19.462700000000012</v>
      </c>
      <c r="H56" s="64" t="s">
        <v>64</v>
      </c>
      <c r="I56" s="66">
        <f t="shared" si="6"/>
        <v>164882.47783633356</v>
      </c>
      <c r="J56" s="66">
        <f t="shared" si="7"/>
        <v>168498.44556957815</v>
      </c>
      <c r="K56" s="212">
        <f t="shared" si="5"/>
        <v>2.1930576133346813E-2</v>
      </c>
      <c r="L56" s="34"/>
      <c r="M56" s="34"/>
      <c r="N56" s="34"/>
      <c r="O56" s="34"/>
      <c r="P56" s="34"/>
    </row>
    <row r="57" spans="3:16" x14ac:dyDescent="0.25">
      <c r="C57" s="31">
        <f t="shared" si="1"/>
        <v>44406</v>
      </c>
      <c r="D57" s="64" t="str">
        <f t="shared" si="2"/>
        <v>TWTF</v>
      </c>
      <c r="E57" s="64">
        <f t="shared" si="3"/>
        <v>19.726666666666702</v>
      </c>
      <c r="F57" s="64" t="s">
        <v>64</v>
      </c>
      <c r="G57" s="64">
        <f t="shared" si="4"/>
        <v>20.740033333333329</v>
      </c>
      <c r="H57" s="64" t="s">
        <v>64</v>
      </c>
      <c r="I57" s="66">
        <f t="shared" si="6"/>
        <v>168952.38333973978</v>
      </c>
      <c r="J57" s="66">
        <f t="shared" si="7"/>
        <v>170695.04808916294</v>
      </c>
      <c r="K57" s="212">
        <f t="shared" si="5"/>
        <v>1.031453191115328E-2</v>
      </c>
      <c r="L57" s="34"/>
      <c r="M57" s="34"/>
      <c r="N57" s="34"/>
      <c r="O57" s="34"/>
      <c r="P57" s="34"/>
    </row>
    <row r="58" spans="3:16" x14ac:dyDescent="0.25">
      <c r="C58" s="31">
        <f t="shared" si="1"/>
        <v>44417</v>
      </c>
      <c r="D58" s="64" t="str">
        <f t="shared" si="2"/>
        <v>-</v>
      </c>
      <c r="E58" s="64">
        <f t="shared" si="3"/>
        <v>21.206666666666678</v>
      </c>
      <c r="F58" s="64" t="s">
        <v>64</v>
      </c>
      <c r="G58" s="64">
        <f t="shared" si="4"/>
        <v>21.00160000000001</v>
      </c>
      <c r="H58" s="64" t="s">
        <v>64</v>
      </c>
      <c r="I58" s="66">
        <f>$D$37+($D$38*E58)+(IF(D58="TWTF",$D$39,0))+D42</f>
        <v>190172.43788554726</v>
      </c>
      <c r="J58" s="66">
        <f>$D$37+($D$38*G58)+(IF(D58="TWTF",$D$39,0))+D42</f>
        <v>189819.78917206902</v>
      </c>
      <c r="K58" s="212">
        <f t="shared" si="5"/>
        <v>-1.8543629003192619E-3</v>
      </c>
      <c r="L58" s="34"/>
      <c r="M58" s="34"/>
      <c r="N58" s="34"/>
      <c r="O58" s="34"/>
      <c r="P58" s="34"/>
    </row>
    <row r="59" spans="3:16" x14ac:dyDescent="0.25">
      <c r="C59" s="31">
        <f t="shared" si="1"/>
        <v>44460</v>
      </c>
      <c r="D59" s="64" t="str">
        <f t="shared" si="2"/>
        <v>TWTF</v>
      </c>
      <c r="E59" s="64">
        <f t="shared" si="3"/>
        <v>18.573333333333323</v>
      </c>
      <c r="F59" s="64" t="s">
        <v>64</v>
      </c>
      <c r="G59" s="64">
        <f t="shared" si="4"/>
        <v>18.580033333333333</v>
      </c>
      <c r="H59" s="64" t="s">
        <v>64</v>
      </c>
      <c r="I59" s="66">
        <f>$D$37+($D$38*E59)+(IF(D59="TWTF",$D$39,0))+D43</f>
        <v>181909.94044528503</v>
      </c>
      <c r="J59" s="66">
        <f>$D$37+($D$38*G59)+(IF(D59="TWTF",$D$39,0))+D43</f>
        <v>181921.46229044258</v>
      </c>
      <c r="K59" s="212">
        <f t="shared" si="5"/>
        <v>6.3338183330374775E-5</v>
      </c>
      <c r="L59" s="34"/>
      <c r="M59" s="34"/>
      <c r="N59" s="34"/>
      <c r="O59" s="34"/>
      <c r="P59" s="34"/>
    </row>
    <row r="60" spans="3:16" x14ac:dyDescent="0.25">
      <c r="C60" s="31">
        <f t="shared" si="1"/>
        <v>44482</v>
      </c>
      <c r="D60" s="64" t="str">
        <f t="shared" si="2"/>
        <v>TWTF</v>
      </c>
      <c r="E60" s="64">
        <f t="shared" si="3"/>
        <v>16.188333333333304</v>
      </c>
      <c r="F60" s="64" t="s">
        <v>64</v>
      </c>
      <c r="G60" s="64">
        <f t="shared" si="4"/>
        <v>15.172699999999992</v>
      </c>
      <c r="H60" s="64" t="s">
        <v>64</v>
      </c>
      <c r="I60" s="66">
        <f t="shared" si="6"/>
        <v>162867.58799908389</v>
      </c>
      <c r="J60" s="66">
        <f t="shared" si="7"/>
        <v>161121.02531199544</v>
      </c>
      <c r="K60" s="212">
        <f t="shared" si="5"/>
        <v>-1.0723819935850365E-2</v>
      </c>
      <c r="L60" s="34"/>
      <c r="M60" s="34"/>
      <c r="N60" s="34"/>
      <c r="O60" s="34"/>
      <c r="P60" s="34"/>
    </row>
    <row r="61" spans="3:16" x14ac:dyDescent="0.25">
      <c r="C61" s="31">
        <f t="shared" si="1"/>
        <v>44517</v>
      </c>
      <c r="D61" s="64" t="str">
        <f t="shared" si="2"/>
        <v>TWTF</v>
      </c>
      <c r="E61" s="64">
        <f t="shared" si="3"/>
        <v>7.4083333333333314</v>
      </c>
      <c r="F61" s="64" t="s">
        <v>64</v>
      </c>
      <c r="G61" s="64">
        <f t="shared" si="4"/>
        <v>9.0582666666666682</v>
      </c>
      <c r="H61" s="64" t="s">
        <v>64</v>
      </c>
      <c r="I61" s="66">
        <f t="shared" si="6"/>
        <v>147768.81180757441</v>
      </c>
      <c r="J61" s="66">
        <f t="shared" si="7"/>
        <v>150606.16649218847</v>
      </c>
      <c r="K61" s="212">
        <f t="shared" si="5"/>
        <v>1.9201309463791727E-2</v>
      </c>
      <c r="L61" s="34"/>
    </row>
    <row r="62" spans="3:16" ht="13" thickBot="1" x14ac:dyDescent="0.3">
      <c r="C62" s="53">
        <f t="shared" si="1"/>
        <v>44540</v>
      </c>
      <c r="D62" s="65" t="str">
        <f t="shared" si="2"/>
        <v>TWTF</v>
      </c>
      <c r="E62" s="106">
        <f t="shared" si="3"/>
        <v>12.238333333333316</v>
      </c>
      <c r="F62" s="65" t="s">
        <v>64</v>
      </c>
      <c r="G62" s="106">
        <f t="shared" si="4"/>
        <v>5.4743666666666684</v>
      </c>
      <c r="H62" s="65" t="s">
        <v>64</v>
      </c>
      <c r="I62" s="68">
        <f t="shared" si="6"/>
        <v>156074.85839128634</v>
      </c>
      <c r="J62" s="69">
        <f t="shared" si="7"/>
        <v>144443.01113993893</v>
      </c>
      <c r="K62" s="213">
        <f t="shared" si="5"/>
        <v>-7.4527360596322811E-2</v>
      </c>
      <c r="L62" s="34"/>
    </row>
    <row r="63" spans="3:16" x14ac:dyDescent="0.25">
      <c r="N63" s="34"/>
    </row>
    <row r="64" spans="3:16" x14ac:dyDescent="0.25">
      <c r="N64" s="34"/>
    </row>
    <row r="65" spans="14:14" x14ac:dyDescent="0.25">
      <c r="N65" s="34"/>
    </row>
  </sheetData>
  <mergeCells count="6">
    <mergeCell ref="C7:D7"/>
    <mergeCell ref="Z20:AB20"/>
    <mergeCell ref="C21:D21"/>
    <mergeCell ref="C49:C50"/>
    <mergeCell ref="E49:F49"/>
    <mergeCell ref="G49:H49"/>
  </mergeCells>
  <pageMargins left="0.75" right="0.75" top="1" bottom="1" header="0.5" footer="0.5"/>
  <pageSetup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38F2B6-86B4-46CA-9FD0-B83A97E123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D920FC-4303-4CB9-92C9-1B32DE5CD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8EBD31-9A63-4E63-BA45-9D91F7ADA392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MDD Adjustments</vt:lpstr>
      <vt:lpstr>1a. RES - CP</vt:lpstr>
      <vt:lpstr>1b. RES - MDD</vt:lpstr>
      <vt:lpstr>2a. SGS - CP</vt:lpstr>
      <vt:lpstr>2b. SGS - MDD</vt:lpstr>
      <vt:lpstr>3a. GS - CP</vt:lpstr>
      <vt:lpstr>3b. GS - MDD</vt:lpstr>
      <vt:lpstr>4a. LGS - CP</vt:lpstr>
      <vt:lpstr>4b. LGS - MDD</vt:lpstr>
    </vt:vector>
  </TitlesOfParts>
  <Manager/>
  <Company>..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Papadakis, Panagiotis</cp:lastModifiedBy>
  <cp:revision/>
  <dcterms:created xsi:type="dcterms:W3CDTF">2008-04-16T17:17:21Z</dcterms:created>
  <dcterms:modified xsi:type="dcterms:W3CDTF">2022-10-20T13:48:24Z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2022-03-11T17:59:09Z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37e779d3-f06a-4e6f-8027-4f0bc2b641d6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